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20" yWindow="-120" windowWidth="29040" windowHeight="15840" firstSheet="1" activeTab="1"/>
  </bookViews>
  <sheets>
    <sheet name="Aiškinamoji lentelė" sheetId="11" state="hidden" r:id="rId1"/>
    <sheet name="6 programa" sheetId="12" r:id="rId2"/>
    <sheet name="Lyginamasis variantas" sheetId="13" state="hidden" r:id="rId3"/>
  </sheets>
  <definedNames>
    <definedName name="_xlnm.Print_Area" localSheetId="1">'6 programa'!$A$1:$W$306</definedName>
    <definedName name="_xlnm.Print_Area" localSheetId="0">'Aiškinamoji lentelė'!$A$1:$Q$343</definedName>
    <definedName name="_xlnm.Print_Area" localSheetId="2">'Lyginamasis variantas'!$A$1:$M$297</definedName>
    <definedName name="_xlnm.Print_Titles" localSheetId="1">'6 programa'!$8:$10</definedName>
    <definedName name="_xlnm.Print_Titles" localSheetId="0">'Aiškinamoji lentelė'!$8:$10</definedName>
    <definedName name="_xlnm.Print_Titles" localSheetId="2">'Lyginamasis variantas'!$9:$11</definedName>
  </definedNames>
  <calcPr calcId="162913" fullPrecision="0"/>
</workbook>
</file>

<file path=xl/calcChain.xml><?xml version="1.0" encoding="utf-8"?>
<calcChain xmlns="http://schemas.openxmlformats.org/spreadsheetml/2006/main">
  <c r="G96" i="12" l="1"/>
  <c r="G84" i="12" l="1"/>
  <c r="G264" i="12" l="1"/>
  <c r="I148" i="12" l="1"/>
  <c r="AA20" i="12"/>
  <c r="Z20" i="12"/>
  <c r="H20" i="12"/>
  <c r="H15" i="12"/>
  <c r="I15" i="12" s="1"/>
  <c r="H69" i="12"/>
  <c r="I69" i="12" s="1"/>
  <c r="I71" i="12"/>
  <c r="H63" i="12"/>
  <c r="I66" i="12"/>
  <c r="Z23" i="12"/>
  <c r="H22" i="12"/>
  <c r="H23" i="12"/>
  <c r="K22" i="12"/>
  <c r="H141" i="12"/>
  <c r="I141" i="12" s="1"/>
  <c r="H144" i="12"/>
  <c r="K144" i="12"/>
  <c r="L144" i="12" s="1"/>
  <c r="I142" i="12"/>
  <c r="G55" i="12"/>
  <c r="G116" i="12"/>
  <c r="G45" i="12"/>
  <c r="H35" i="12"/>
  <c r="H17" i="12"/>
  <c r="H41" i="12"/>
  <c r="N15" i="12"/>
  <c r="O15" i="12" s="1"/>
  <c r="K15" i="12"/>
  <c r="N152" i="12"/>
  <c r="O152" i="12" s="1"/>
  <c r="K152" i="12"/>
  <c r="L152" i="12" s="1"/>
  <c r="H152" i="12"/>
  <c r="G65" i="12"/>
  <c r="Z16" i="12" s="1"/>
  <c r="G63" i="12"/>
  <c r="I63" i="12" s="1"/>
  <c r="I259" i="12"/>
  <c r="H260" i="12"/>
  <c r="I260" i="12" s="1"/>
  <c r="G260" i="12"/>
  <c r="I261" i="12"/>
  <c r="I262" i="12"/>
  <c r="H264" i="12"/>
  <c r="Z254" i="12"/>
  <c r="I266" i="12"/>
  <c r="H267" i="12"/>
  <c r="I267" i="12" s="1"/>
  <c r="H269" i="12"/>
  <c r="I269" i="12" s="1"/>
  <c r="AB253" i="12" s="1"/>
  <c r="I270" i="12"/>
  <c r="AB255" i="12" s="1"/>
  <c r="I271" i="12"/>
  <c r="H272" i="12"/>
  <c r="G272" i="12"/>
  <c r="I272" i="12" s="1"/>
  <c r="AC280" i="12"/>
  <c r="K264" i="12"/>
  <c r="L264" i="12" s="1"/>
  <c r="K267" i="12"/>
  <c r="L267" i="12" s="1"/>
  <c r="L260" i="12"/>
  <c r="L272" i="12"/>
  <c r="L277" i="12"/>
  <c r="AF280" i="12"/>
  <c r="N264" i="12"/>
  <c r="N267" i="12"/>
  <c r="O260" i="12"/>
  <c r="O267" i="12"/>
  <c r="O277" i="12"/>
  <c r="L102" i="12"/>
  <c r="L104" i="12"/>
  <c r="L106" i="12"/>
  <c r="L109" i="12"/>
  <c r="L110" i="12"/>
  <c r="L113" i="12"/>
  <c r="L116" i="12"/>
  <c r="L125" i="12"/>
  <c r="L128" i="12"/>
  <c r="K130" i="12"/>
  <c r="L130" i="12" s="1"/>
  <c r="L132" i="12"/>
  <c r="L134" i="12"/>
  <c r="L55" i="12"/>
  <c r="K59" i="12"/>
  <c r="L59" i="12" s="1"/>
  <c r="K63" i="12"/>
  <c r="L63" i="12" s="1"/>
  <c r="K69" i="12"/>
  <c r="L69" i="12" s="1"/>
  <c r="L79" i="12"/>
  <c r="L83" i="12"/>
  <c r="L92" i="12"/>
  <c r="K95" i="12"/>
  <c r="J95" i="12"/>
  <c r="L97" i="12"/>
  <c r="K137" i="12"/>
  <c r="J137" i="12"/>
  <c r="L155" i="12"/>
  <c r="L99" i="12"/>
  <c r="L108" i="12"/>
  <c r="L111" i="12"/>
  <c r="L114" i="12"/>
  <c r="L117" i="12"/>
  <c r="K124" i="12"/>
  <c r="J124" i="12"/>
  <c r="L60" i="12"/>
  <c r="K70" i="12"/>
  <c r="L70" i="12" s="1"/>
  <c r="L84" i="12"/>
  <c r="K90" i="12"/>
  <c r="J90" i="12"/>
  <c r="L135" i="12"/>
  <c r="L138" i="12"/>
  <c r="L32" i="12"/>
  <c r="AE16" i="12" s="1"/>
  <c r="AE17" i="12"/>
  <c r="L31" i="12"/>
  <c r="L150" i="12"/>
  <c r="AE20" i="12"/>
  <c r="AE21" i="12"/>
  <c r="L29" i="12"/>
  <c r="L34" i="12"/>
  <c r="AE23" i="12"/>
  <c r="AE24" i="12"/>
  <c r="AE25" i="12"/>
  <c r="AE26" i="12"/>
  <c r="L123" i="12"/>
  <c r="AE27" i="12" s="1"/>
  <c r="L15" i="12"/>
  <c r="L16" i="12"/>
  <c r="L18" i="12"/>
  <c r="K19" i="12"/>
  <c r="L19" i="12" s="1"/>
  <c r="L22" i="12"/>
  <c r="L27" i="12"/>
  <c r="L303" i="12" s="1"/>
  <c r="M95" i="12"/>
  <c r="M97" i="12"/>
  <c r="AF173" i="12" s="1"/>
  <c r="AF174" i="12" s="1"/>
  <c r="AF16" i="12"/>
  <c r="AF17" i="12"/>
  <c r="AF18" i="12"/>
  <c r="M90" i="12"/>
  <c r="AF19" i="12" s="1"/>
  <c r="AF20" i="12"/>
  <c r="AF21" i="12"/>
  <c r="AF22" i="12"/>
  <c r="AF23" i="12"/>
  <c r="AF24" i="12"/>
  <c r="AF25" i="12"/>
  <c r="AF26" i="12"/>
  <c r="AF27" i="12"/>
  <c r="M173" i="12"/>
  <c r="N95" i="12"/>
  <c r="O95" i="12" s="1"/>
  <c r="N97" i="12"/>
  <c r="AG16" i="12"/>
  <c r="AG17" i="12"/>
  <c r="AG18" i="12"/>
  <c r="N90" i="12"/>
  <c r="O90" i="12" s="1"/>
  <c r="AG20" i="12"/>
  <c r="AG21" i="12"/>
  <c r="AG22" i="12"/>
  <c r="AG23" i="12"/>
  <c r="AG24" i="12"/>
  <c r="AG25" i="12"/>
  <c r="AG26" i="12"/>
  <c r="AG27" i="12"/>
  <c r="O55" i="12"/>
  <c r="O59" i="12"/>
  <c r="O63" i="12"/>
  <c r="O79" i="12"/>
  <c r="O83" i="12"/>
  <c r="O92" i="12"/>
  <c r="O102" i="12"/>
  <c r="O106" i="12"/>
  <c r="O109" i="12"/>
  <c r="O113" i="12"/>
  <c r="O116" i="12"/>
  <c r="O134" i="12"/>
  <c r="O155" i="12"/>
  <c r="O161" i="12"/>
  <c r="AH16" i="12"/>
  <c r="AH17" i="12"/>
  <c r="O136" i="12"/>
  <c r="AH18" i="12" s="1"/>
  <c r="O56" i="12"/>
  <c r="O60" i="12"/>
  <c r="O84" i="12"/>
  <c r="O99" i="12"/>
  <c r="O108" i="12"/>
  <c r="O111" i="12"/>
  <c r="O114" i="12"/>
  <c r="O117" i="12"/>
  <c r="O135" i="12"/>
  <c r="O138" i="12"/>
  <c r="O158" i="12"/>
  <c r="AH20" i="12"/>
  <c r="AH21" i="12"/>
  <c r="O29" i="12"/>
  <c r="AH22" i="12" s="1"/>
  <c r="AH23" i="12"/>
  <c r="AH24" i="12"/>
  <c r="AH25" i="12"/>
  <c r="AH26" i="12"/>
  <c r="AH27" i="12"/>
  <c r="O18" i="12"/>
  <c r="O19" i="12"/>
  <c r="O22" i="12"/>
  <c r="AC16" i="12"/>
  <c r="AC17" i="12"/>
  <c r="AC18" i="12"/>
  <c r="AC20" i="12"/>
  <c r="AC21" i="12"/>
  <c r="AC22" i="12"/>
  <c r="AC23" i="12"/>
  <c r="AC24" i="12"/>
  <c r="AC25" i="12"/>
  <c r="AC26" i="12"/>
  <c r="AC27" i="12"/>
  <c r="I152" i="12"/>
  <c r="H97" i="12"/>
  <c r="I97" i="12" s="1"/>
  <c r="G97" i="12"/>
  <c r="I100" i="12"/>
  <c r="I101" i="12"/>
  <c r="I103" i="12"/>
  <c r="I106" i="12"/>
  <c r="I109" i="12"/>
  <c r="I110" i="12"/>
  <c r="I113" i="12"/>
  <c r="H116" i="12"/>
  <c r="I116" i="12" s="1"/>
  <c r="H125" i="12"/>
  <c r="G125" i="12"/>
  <c r="I128" i="12"/>
  <c r="H130" i="12"/>
  <c r="I130" i="12" s="1"/>
  <c r="G130" i="12"/>
  <c r="I134" i="12"/>
  <c r="I30" i="12"/>
  <c r="I35" i="12"/>
  <c r="H44" i="12"/>
  <c r="I44" i="12" s="1"/>
  <c r="H45" i="12"/>
  <c r="I45" i="12" s="1"/>
  <c r="I50" i="12"/>
  <c r="H55" i="12"/>
  <c r="I55" i="12" s="1"/>
  <c r="H59" i="12"/>
  <c r="I73" i="12"/>
  <c r="I79" i="12"/>
  <c r="I83" i="12"/>
  <c r="H92" i="12"/>
  <c r="G92" i="12"/>
  <c r="H95" i="12"/>
  <c r="G95" i="12"/>
  <c r="I149" i="12"/>
  <c r="I112" i="12"/>
  <c r="H121" i="12"/>
  <c r="I121" i="12" s="1"/>
  <c r="H65" i="12"/>
  <c r="I65" i="12"/>
  <c r="I118" i="12"/>
  <c r="H40" i="12"/>
  <c r="I40" i="12" s="1"/>
  <c r="I58" i="12"/>
  <c r="I41" i="12"/>
  <c r="I46" i="12"/>
  <c r="H74" i="12"/>
  <c r="G74" i="12"/>
  <c r="H77" i="12"/>
  <c r="G77" i="12"/>
  <c r="I31" i="12"/>
  <c r="I127" i="12"/>
  <c r="I131" i="12"/>
  <c r="I42" i="12"/>
  <c r="I99" i="12"/>
  <c r="I108" i="12"/>
  <c r="I111" i="12"/>
  <c r="I114" i="12"/>
  <c r="I117" i="12"/>
  <c r="I120" i="12"/>
  <c r="H122" i="12"/>
  <c r="I122" i="12" s="1"/>
  <c r="I126" i="12"/>
  <c r="I60" i="12"/>
  <c r="I70" i="12"/>
  <c r="H84" i="12"/>
  <c r="H90" i="12"/>
  <c r="I90" i="12" s="1"/>
  <c r="G90" i="12"/>
  <c r="H96" i="12"/>
  <c r="I28" i="12"/>
  <c r="AB21" i="12" s="1"/>
  <c r="G29" i="12"/>
  <c r="Z22" i="12" s="1"/>
  <c r="I34" i="12"/>
  <c r="G141" i="12"/>
  <c r="I144" i="12"/>
  <c r="I43" i="12"/>
  <c r="I47" i="12"/>
  <c r="I39" i="12"/>
  <c r="AB20" i="12" s="1"/>
  <c r="I168" i="12"/>
  <c r="H33" i="12"/>
  <c r="I33" i="12" s="1"/>
  <c r="I75" i="12"/>
  <c r="I105" i="12"/>
  <c r="AB24" i="12" s="1"/>
  <c r="I147" i="12"/>
  <c r="AB26" i="12" s="1"/>
  <c r="H64" i="12"/>
  <c r="G64" i="12"/>
  <c r="Z27" i="12" s="1"/>
  <c r="G17" i="12"/>
  <c r="I18" i="12"/>
  <c r="H19" i="12"/>
  <c r="I19" i="12" s="1"/>
  <c r="I294" i="12" s="1"/>
  <c r="G19" i="12"/>
  <c r="I20" i="12"/>
  <c r="I21" i="12"/>
  <c r="G22" i="12"/>
  <c r="I26" i="12"/>
  <c r="I300" i="12" s="1"/>
  <c r="H27" i="12"/>
  <c r="G27" i="12"/>
  <c r="H16" i="12"/>
  <c r="I16" i="12" s="1"/>
  <c r="I291" i="12" s="1"/>
  <c r="I24" i="12"/>
  <c r="H25" i="12"/>
  <c r="I25" i="12" s="1"/>
  <c r="I297" i="12" s="1"/>
  <c r="AB257" i="12"/>
  <c r="H253" i="12"/>
  <c r="I253" i="12" s="1"/>
  <c r="H254" i="12"/>
  <c r="I255" i="12"/>
  <c r="I256" i="12"/>
  <c r="I226" i="12"/>
  <c r="I227" i="12"/>
  <c r="H228" i="12"/>
  <c r="G228" i="12"/>
  <c r="I229" i="12"/>
  <c r="AB224" i="12" s="1"/>
  <c r="I230" i="12"/>
  <c r="H231" i="12"/>
  <c r="G231" i="12"/>
  <c r="I232" i="12"/>
  <c r="I234" i="12"/>
  <c r="I235" i="12"/>
  <c r="I236" i="12"/>
  <c r="H237" i="12"/>
  <c r="G237" i="12"/>
  <c r="I239" i="12"/>
  <c r="I241" i="12"/>
  <c r="I243" i="12"/>
  <c r="I244" i="12"/>
  <c r="I245" i="12"/>
  <c r="H249" i="12"/>
  <c r="I249" i="12" s="1"/>
  <c r="I250" i="12"/>
  <c r="H181" i="12"/>
  <c r="H182" i="12"/>
  <c r="G182" i="12"/>
  <c r="Z179" i="12" s="1"/>
  <c r="H188" i="12"/>
  <c r="G188" i="12"/>
  <c r="I189" i="12"/>
  <c r="I190" i="12"/>
  <c r="I191" i="12"/>
  <c r="H192" i="12"/>
  <c r="G192" i="12"/>
  <c r="I193" i="12"/>
  <c r="H194" i="12"/>
  <c r="G194" i="12"/>
  <c r="Z176" i="12" s="1"/>
  <c r="I195" i="12"/>
  <c r="I198" i="12"/>
  <c r="H200" i="12"/>
  <c r="I200" i="12" s="1"/>
  <c r="G200" i="12"/>
  <c r="Z180" i="12" s="1"/>
  <c r="I201" i="12"/>
  <c r="I204" i="12"/>
  <c r="AB177" i="12" s="1"/>
  <c r="I206" i="12"/>
  <c r="H209" i="12"/>
  <c r="I209" i="12" s="1"/>
  <c r="I210" i="12"/>
  <c r="I214" i="12"/>
  <c r="J192" i="12"/>
  <c r="J194" i="12"/>
  <c r="K181" i="12"/>
  <c r="L181" i="12" s="1"/>
  <c r="K192" i="12"/>
  <c r="K194" i="12"/>
  <c r="L187" i="12"/>
  <c r="L190" i="12"/>
  <c r="L198" i="12"/>
  <c r="L199" i="12"/>
  <c r="L202" i="12"/>
  <c r="L203" i="12"/>
  <c r="L205" i="12"/>
  <c r="M192" i="12"/>
  <c r="AF218" i="12" s="1"/>
  <c r="M194" i="12"/>
  <c r="O194" i="12" s="1"/>
  <c r="N181" i="12"/>
  <c r="N192" i="12"/>
  <c r="O192" i="12" s="1"/>
  <c r="N194" i="12"/>
  <c r="O181" i="12"/>
  <c r="O187" i="12"/>
  <c r="O190" i="12"/>
  <c r="O198" i="12"/>
  <c r="O202" i="12"/>
  <c r="AH177" i="12" s="1"/>
  <c r="I221" i="12"/>
  <c r="H222" i="12"/>
  <c r="I223" i="12"/>
  <c r="I224" i="12"/>
  <c r="H225" i="12"/>
  <c r="G225" i="12"/>
  <c r="J173" i="12"/>
  <c r="J174" i="12" s="1"/>
  <c r="AH178" i="12"/>
  <c r="AH179" i="12"/>
  <c r="AH180" i="12"/>
  <c r="N176" i="12"/>
  <c r="N290" i="12" s="1"/>
  <c r="O177" i="12"/>
  <c r="AE178" i="12"/>
  <c r="AE179" i="12"/>
  <c r="AE180" i="12"/>
  <c r="K176" i="12"/>
  <c r="K218" i="12" s="1"/>
  <c r="K219" i="12" s="1"/>
  <c r="L177" i="12"/>
  <c r="AC177" i="12"/>
  <c r="AC178" i="12"/>
  <c r="AC180" i="12"/>
  <c r="AB178" i="12"/>
  <c r="H176" i="12"/>
  <c r="I177" i="12"/>
  <c r="I178" i="12"/>
  <c r="I179" i="12"/>
  <c r="I298" i="12" s="1"/>
  <c r="H180" i="12"/>
  <c r="I180" i="12" s="1"/>
  <c r="G180" i="12"/>
  <c r="O236" i="12"/>
  <c r="AH222" i="12" s="1"/>
  <c r="O239" i="12"/>
  <c r="O243" i="12"/>
  <c r="O250" i="12"/>
  <c r="O227" i="12"/>
  <c r="AH223" i="12" s="1"/>
  <c r="O235" i="12"/>
  <c r="AH224" i="12"/>
  <c r="AH225" i="12"/>
  <c r="O226" i="12"/>
  <c r="N228" i="12"/>
  <c r="O228" i="12" s="1"/>
  <c r="AO252" i="12" s="1"/>
  <c r="M228" i="12"/>
  <c r="O230" i="12"/>
  <c r="O237" i="12"/>
  <c r="O241" i="12"/>
  <c r="O245" i="12"/>
  <c r="O221" i="12"/>
  <c r="O222" i="12"/>
  <c r="O223" i="12"/>
  <c r="AG222" i="12"/>
  <c r="AG223" i="12"/>
  <c r="AG224" i="12"/>
  <c r="AG225" i="12"/>
  <c r="AG221" i="12"/>
  <c r="AG226" i="12" s="1"/>
  <c r="AG227" i="12" s="1"/>
  <c r="N252" i="12"/>
  <c r="L221" i="12"/>
  <c r="L222" i="12"/>
  <c r="L223" i="12"/>
  <c r="L226" i="12"/>
  <c r="K228" i="12"/>
  <c r="J228" i="12"/>
  <c r="L230" i="12"/>
  <c r="L237" i="12"/>
  <c r="L241" i="12"/>
  <c r="L245" i="12"/>
  <c r="L236" i="12"/>
  <c r="L239" i="12"/>
  <c r="L243" i="12"/>
  <c r="L250" i="12"/>
  <c r="L227" i="12"/>
  <c r="L233" i="12"/>
  <c r="L235" i="12"/>
  <c r="AE224" i="12"/>
  <c r="AE225" i="12"/>
  <c r="AD221" i="12"/>
  <c r="AD222" i="12"/>
  <c r="AD223" i="12"/>
  <c r="AD224" i="12"/>
  <c r="AD225" i="12"/>
  <c r="K252" i="12"/>
  <c r="AG252" i="12"/>
  <c r="AH253" i="12"/>
  <c r="AH255" i="12"/>
  <c r="AH256" i="12"/>
  <c r="AH257" i="12"/>
  <c r="O253" i="12"/>
  <c r="N254" i="12"/>
  <c r="AG253" i="12"/>
  <c r="AG255" i="12"/>
  <c r="AG256" i="12"/>
  <c r="AG257" i="12"/>
  <c r="AE253" i="12"/>
  <c r="AE255" i="12"/>
  <c r="AE256" i="12"/>
  <c r="AE257" i="12"/>
  <c r="L253" i="12"/>
  <c r="K254" i="12"/>
  <c r="L254" i="12"/>
  <c r="AD253" i="12"/>
  <c r="AD255" i="12"/>
  <c r="AD256" i="12"/>
  <c r="AD257" i="12"/>
  <c r="K280" i="12"/>
  <c r="G173" i="12"/>
  <c r="G174" i="12" s="1"/>
  <c r="AC254" i="12"/>
  <c r="AA255" i="12"/>
  <c r="AA256" i="12"/>
  <c r="AA257" i="12"/>
  <c r="Z253" i="12"/>
  <c r="Z255" i="12"/>
  <c r="Z256" i="12"/>
  <c r="Z257" i="12"/>
  <c r="AA223" i="12"/>
  <c r="AA224" i="12"/>
  <c r="AA225" i="12"/>
  <c r="AD177" i="12"/>
  <c r="AD178" i="12"/>
  <c r="AD179" i="12"/>
  <c r="AD180" i="12"/>
  <c r="AD27" i="12"/>
  <c r="AD26" i="12"/>
  <c r="AD25" i="12"/>
  <c r="AD24" i="12"/>
  <c r="AD23" i="12"/>
  <c r="AD22" i="12"/>
  <c r="AD21" i="12"/>
  <c r="AD20" i="12"/>
  <c r="AD18" i="12"/>
  <c r="AD17" i="12"/>
  <c r="AD16" i="12"/>
  <c r="Z18" i="12"/>
  <c r="Z21" i="12"/>
  <c r="Z24" i="12"/>
  <c r="Z25" i="12"/>
  <c r="Z26" i="12"/>
  <c r="AF180" i="12"/>
  <c r="AG180" i="12"/>
  <c r="AF179" i="12"/>
  <c r="AG179" i="12"/>
  <c r="AG178" i="12"/>
  <c r="AG177" i="12"/>
  <c r="AA178" i="12"/>
  <c r="AA177" i="12"/>
  <c r="AA25" i="12"/>
  <c r="AA24" i="12"/>
  <c r="AA27" i="12"/>
  <c r="AA26" i="12"/>
  <c r="AA21" i="12"/>
  <c r="AA18" i="12"/>
  <c r="O297" i="12"/>
  <c r="N297" i="12"/>
  <c r="M297" i="12"/>
  <c r="L297" i="12"/>
  <c r="K297" i="12"/>
  <c r="J297" i="12"/>
  <c r="H297" i="12"/>
  <c r="G297" i="12"/>
  <c r="O295" i="12"/>
  <c r="N295" i="12"/>
  <c r="M295" i="12"/>
  <c r="L295" i="12"/>
  <c r="K295" i="12"/>
  <c r="J295" i="12"/>
  <c r="G295" i="12"/>
  <c r="G218" i="12"/>
  <c r="G219" i="12" s="1"/>
  <c r="G252" i="12"/>
  <c r="G281" i="12" s="1"/>
  <c r="G280" i="12"/>
  <c r="AN280" i="12"/>
  <c r="AM280" i="12"/>
  <c r="O303" i="12"/>
  <c r="O301" i="12"/>
  <c r="O300" i="12"/>
  <c r="O298" i="12"/>
  <c r="O296" i="12"/>
  <c r="O293" i="12"/>
  <c r="O291" i="12"/>
  <c r="N303" i="12"/>
  <c r="N302" i="12"/>
  <c r="N301" i="12"/>
  <c r="N300" i="12"/>
  <c r="N298" i="12"/>
  <c r="N296" i="12"/>
  <c r="N294" i="12"/>
  <c r="N293" i="12"/>
  <c r="N292" i="12"/>
  <c r="N291" i="12"/>
  <c r="L300" i="12"/>
  <c r="K300" i="12"/>
  <c r="L302" i="12"/>
  <c r="L301" i="12"/>
  <c r="L298" i="12"/>
  <c r="L296" i="12"/>
  <c r="L293" i="12"/>
  <c r="K303" i="12"/>
  <c r="K302" i="12"/>
  <c r="K301" i="12"/>
  <c r="K298" i="12"/>
  <c r="K296" i="12"/>
  <c r="K294" i="12"/>
  <c r="K293" i="12"/>
  <c r="K292" i="12"/>
  <c r="K291" i="12"/>
  <c r="H303" i="12"/>
  <c r="H301" i="12"/>
  <c r="H300" i="12"/>
  <c r="H298" i="12"/>
  <c r="H296" i="12"/>
  <c r="H294" i="12"/>
  <c r="H291" i="12"/>
  <c r="O302" i="12"/>
  <c r="O299" i="12" s="1"/>
  <c r="O294" i="12"/>
  <c r="L291" i="12"/>
  <c r="I301" i="12"/>
  <c r="N218" i="12"/>
  <c r="N219" i="12" s="1"/>
  <c r="AE252" i="12"/>
  <c r="K281" i="12"/>
  <c r="AN252" i="12"/>
  <c r="R251" i="13"/>
  <c r="I294" i="13"/>
  <c r="H294" i="13"/>
  <c r="G294" i="13"/>
  <c r="I293" i="13"/>
  <c r="H293" i="13"/>
  <c r="G293" i="13"/>
  <c r="I292" i="13"/>
  <c r="H292" i="13"/>
  <c r="G292" i="13"/>
  <c r="I291" i="13"/>
  <c r="H291" i="13"/>
  <c r="G291" i="13"/>
  <c r="I289" i="13"/>
  <c r="H289" i="13"/>
  <c r="G289" i="13"/>
  <c r="I288" i="13"/>
  <c r="H288" i="13"/>
  <c r="G288" i="13"/>
  <c r="I287" i="13"/>
  <c r="H287" i="13"/>
  <c r="G287" i="13"/>
  <c r="I286" i="13"/>
  <c r="H286" i="13"/>
  <c r="G286" i="13"/>
  <c r="I285" i="13"/>
  <c r="H285" i="13"/>
  <c r="G285" i="13"/>
  <c r="I284" i="13"/>
  <c r="H284" i="13"/>
  <c r="G284" i="13"/>
  <c r="I283" i="13"/>
  <c r="H283" i="13"/>
  <c r="G283" i="13"/>
  <c r="I273" i="13"/>
  <c r="I274" i="13" s="1"/>
  <c r="H273" i="13"/>
  <c r="G273" i="13"/>
  <c r="G274" i="13" s="1"/>
  <c r="G275" i="13" s="1"/>
  <c r="G276" i="13" s="1"/>
  <c r="G254" i="13"/>
  <c r="P248" i="13" s="1"/>
  <c r="Q251" i="13"/>
  <c r="P251" i="13"/>
  <c r="R250" i="13"/>
  <c r="Q250" i="13"/>
  <c r="P250" i="13"/>
  <c r="R249" i="13"/>
  <c r="Q249" i="13"/>
  <c r="P249" i="13"/>
  <c r="R248" i="13"/>
  <c r="Q248" i="13"/>
  <c r="R247" i="13"/>
  <c r="Q247" i="13"/>
  <c r="Q252" i="13" s="1"/>
  <c r="Q253" i="13" s="1"/>
  <c r="P247" i="13"/>
  <c r="I246" i="13"/>
  <c r="H246" i="13"/>
  <c r="G246" i="13"/>
  <c r="G231" i="13"/>
  <c r="I222" i="13"/>
  <c r="R215" i="13" s="1"/>
  <c r="H222" i="13"/>
  <c r="Q215" i="13"/>
  <c r="Q220" i="13" s="1"/>
  <c r="Q221" i="13" s="1"/>
  <c r="G222" i="13"/>
  <c r="R219" i="13"/>
  <c r="Q219" i="13"/>
  <c r="P219" i="13"/>
  <c r="R218" i="13"/>
  <c r="Q218" i="13"/>
  <c r="P218" i="13"/>
  <c r="R217" i="13"/>
  <c r="Q217" i="13"/>
  <c r="P217" i="13"/>
  <c r="R216" i="13"/>
  <c r="Q216" i="13"/>
  <c r="P216" i="13"/>
  <c r="I212" i="13"/>
  <c r="I213" i="13" s="1"/>
  <c r="H212" i="13"/>
  <c r="H213" i="13" s="1"/>
  <c r="G212" i="13"/>
  <c r="G213" i="13" s="1"/>
  <c r="I189" i="13"/>
  <c r="H189" i="13"/>
  <c r="G189" i="13"/>
  <c r="I187" i="13"/>
  <c r="R172" i="13" s="1"/>
  <c r="R177" i="13" s="1"/>
  <c r="R178" i="13" s="1"/>
  <c r="H187" i="13"/>
  <c r="Q172" i="13" s="1"/>
  <c r="G187" i="13"/>
  <c r="P172" i="13" s="1"/>
  <c r="P177" i="13" s="1"/>
  <c r="P178" i="13" s="1"/>
  <c r="L185" i="13"/>
  <c r="K185" i="13"/>
  <c r="G184" i="13"/>
  <c r="M181" i="13"/>
  <c r="L181" i="13"/>
  <c r="K181" i="13"/>
  <c r="G178" i="13"/>
  <c r="R176" i="13"/>
  <c r="Q176" i="13"/>
  <c r="P176" i="13"/>
  <c r="R175" i="13"/>
  <c r="Q175" i="13"/>
  <c r="P175" i="13"/>
  <c r="R174" i="13"/>
  <c r="Q174" i="13"/>
  <c r="P174" i="13"/>
  <c r="R173" i="13"/>
  <c r="Q173" i="13"/>
  <c r="P173" i="13"/>
  <c r="I169" i="13"/>
  <c r="I170" i="13" s="1"/>
  <c r="H169" i="13"/>
  <c r="H170" i="13" s="1"/>
  <c r="G169" i="13"/>
  <c r="G170" i="13" s="1"/>
  <c r="H134" i="13"/>
  <c r="Q16" i="13"/>
  <c r="G122" i="13"/>
  <c r="H121" i="13"/>
  <c r="I96" i="13"/>
  <c r="I94" i="13"/>
  <c r="H94" i="13"/>
  <c r="G94" i="13"/>
  <c r="I89" i="13"/>
  <c r="R20" i="13" s="1"/>
  <c r="H89" i="13"/>
  <c r="Q20" i="13" s="1"/>
  <c r="G89" i="13"/>
  <c r="P20" i="13" s="1"/>
  <c r="G76" i="13"/>
  <c r="P18" i="13" s="1"/>
  <c r="R25" i="13"/>
  <c r="Q25" i="13"/>
  <c r="P25" i="13"/>
  <c r="R24" i="13"/>
  <c r="Q24" i="13"/>
  <c r="P24" i="13"/>
  <c r="R23" i="13"/>
  <c r="Q23" i="13"/>
  <c r="P23" i="13"/>
  <c r="R22" i="13"/>
  <c r="Q22" i="13"/>
  <c r="P22" i="13"/>
  <c r="R21" i="13"/>
  <c r="Q21" i="13"/>
  <c r="P21" i="13"/>
  <c r="R19" i="13"/>
  <c r="Q19" i="13"/>
  <c r="P19" i="13"/>
  <c r="R18" i="13"/>
  <c r="Q18" i="13"/>
  <c r="R17" i="13"/>
  <c r="Q17" i="13"/>
  <c r="P17" i="13"/>
  <c r="R252" i="13"/>
  <c r="R253" i="13" s="1"/>
  <c r="L314" i="11"/>
  <c r="AF253" i="12"/>
  <c r="J68" i="11"/>
  <c r="J328" i="11" s="1"/>
  <c r="M303" i="12"/>
  <c r="M302" i="12"/>
  <c r="M301" i="12"/>
  <c r="M300" i="12"/>
  <c r="M298" i="12"/>
  <c r="M296" i="12"/>
  <c r="M294" i="12"/>
  <c r="M293" i="12"/>
  <c r="M292" i="12"/>
  <c r="M291" i="12"/>
  <c r="M290" i="12"/>
  <c r="J303" i="12"/>
  <c r="J302" i="12"/>
  <c r="J301" i="12"/>
  <c r="J300" i="12"/>
  <c r="J298" i="12"/>
  <c r="J296" i="12"/>
  <c r="J294" i="12"/>
  <c r="J293" i="12"/>
  <c r="J292" i="12"/>
  <c r="J291" i="12"/>
  <c r="J290" i="12"/>
  <c r="G303" i="12"/>
  <c r="G302" i="12"/>
  <c r="G301" i="12"/>
  <c r="G300" i="12"/>
  <c r="G298" i="12"/>
  <c r="G296" i="12"/>
  <c r="G294" i="12"/>
  <c r="G293" i="12"/>
  <c r="G292" i="12"/>
  <c r="G291" i="12"/>
  <c r="G290" i="12"/>
  <c r="J280" i="12"/>
  <c r="M280" i="12"/>
  <c r="AC257" i="12"/>
  <c r="AF257" i="12"/>
  <c r="AC256" i="12"/>
  <c r="AF256" i="12"/>
  <c r="AC255" i="12"/>
  <c r="AF255" i="12"/>
  <c r="AF254" i="12"/>
  <c r="AC253" i="12"/>
  <c r="M252" i="12"/>
  <c r="M281" i="12" s="1"/>
  <c r="J252" i="12"/>
  <c r="AC225" i="12"/>
  <c r="AF225" i="12"/>
  <c r="Z225" i="12"/>
  <c r="AC224" i="12"/>
  <c r="AF224" i="12"/>
  <c r="Z224" i="12"/>
  <c r="AC223" i="12"/>
  <c r="AF223" i="12"/>
  <c r="Z223" i="12"/>
  <c r="AC222" i="12"/>
  <c r="AF222" i="12"/>
  <c r="Z222" i="12"/>
  <c r="J218" i="12"/>
  <c r="J219" i="12"/>
  <c r="M218" i="12"/>
  <c r="M219" i="12" s="1"/>
  <c r="AF178" i="12"/>
  <c r="Z178" i="12"/>
  <c r="AF177" i="12"/>
  <c r="Z177" i="12"/>
  <c r="S190" i="12"/>
  <c r="Q190" i="12"/>
  <c r="U185" i="12"/>
  <c r="S185" i="12"/>
  <c r="Q185" i="12"/>
  <c r="M174" i="12"/>
  <c r="I18" i="11"/>
  <c r="I287" i="11"/>
  <c r="I279" i="11"/>
  <c r="I198" i="11"/>
  <c r="I186" i="11"/>
  <c r="I109" i="11"/>
  <c r="I99" i="11"/>
  <c r="I91" i="11"/>
  <c r="I85" i="11"/>
  <c r="I74" i="11"/>
  <c r="I53" i="11"/>
  <c r="L89" i="11"/>
  <c r="K89" i="11"/>
  <c r="J89" i="11"/>
  <c r="J325" i="11"/>
  <c r="L83" i="11"/>
  <c r="L330" i="11" s="1"/>
  <c r="K83" i="11"/>
  <c r="J83" i="11"/>
  <c r="L238" i="11"/>
  <c r="K238" i="11"/>
  <c r="K268" i="11" s="1"/>
  <c r="J238" i="11"/>
  <c r="K134" i="11"/>
  <c r="J119" i="11"/>
  <c r="J199" i="11"/>
  <c r="J187" i="11"/>
  <c r="K118" i="11"/>
  <c r="K182" i="11" s="1"/>
  <c r="K183" i="11" s="1"/>
  <c r="K314" i="11"/>
  <c r="J250" i="11"/>
  <c r="J268" i="11" s="1"/>
  <c r="I254" i="11"/>
  <c r="I305" i="11"/>
  <c r="I299" i="11"/>
  <c r="I170" i="11"/>
  <c r="I166" i="11"/>
  <c r="L268" i="11"/>
  <c r="L315" i="11" s="1"/>
  <c r="I265" i="11"/>
  <c r="I235" i="11"/>
  <c r="Q196" i="11"/>
  <c r="P196" i="11"/>
  <c r="O196" i="11"/>
  <c r="J204" i="11"/>
  <c r="I256" i="11"/>
  <c r="I289" i="11"/>
  <c r="I280" i="11"/>
  <c r="I278" i="11"/>
  <c r="I263" i="11"/>
  <c r="I246" i="11"/>
  <c r="I221" i="11"/>
  <c r="I213" i="11"/>
  <c r="I206" i="11"/>
  <c r="I202" i="11"/>
  <c r="I200" i="11"/>
  <c r="I199" i="11"/>
  <c r="I114" i="11"/>
  <c r="I102" i="11"/>
  <c r="I70" i="11"/>
  <c r="I52" i="11"/>
  <c r="I51" i="11"/>
  <c r="I334" i="11" s="1"/>
  <c r="I49" i="11"/>
  <c r="I43" i="11"/>
  <c r="I42" i="11"/>
  <c r="I41" i="11"/>
  <c r="I35" i="11"/>
  <c r="I33" i="11"/>
  <c r="I32" i="11"/>
  <c r="I30" i="11"/>
  <c r="I29" i="11"/>
  <c r="I17" i="11"/>
  <c r="I16" i="11"/>
  <c r="L91" i="11"/>
  <c r="P202" i="11"/>
  <c r="O202" i="11"/>
  <c r="J275" i="11"/>
  <c r="L204" i="11"/>
  <c r="K204" i="11"/>
  <c r="J206" i="11"/>
  <c r="L206" i="11"/>
  <c r="K206" i="11"/>
  <c r="L340" i="11"/>
  <c r="L339" i="11"/>
  <c r="L338" i="11"/>
  <c r="L337" i="11"/>
  <c r="L335" i="11"/>
  <c r="L334" i="11"/>
  <c r="L333" i="11"/>
  <c r="L332" i="11"/>
  <c r="L331" i="11"/>
  <c r="L329" i="11"/>
  <c r="L328" i="11"/>
  <c r="L327" i="11"/>
  <c r="L326" i="11"/>
  <c r="K340" i="11"/>
  <c r="K339" i="11"/>
  <c r="K338" i="11"/>
  <c r="K337" i="11"/>
  <c r="K335" i="11"/>
  <c r="K334" i="11"/>
  <c r="K333" i="11"/>
  <c r="K332" i="11"/>
  <c r="K331" i="11"/>
  <c r="K330" i="11"/>
  <c r="K329" i="11"/>
  <c r="K328" i="11"/>
  <c r="K327" i="11"/>
  <c r="K326" i="11"/>
  <c r="J340" i="11"/>
  <c r="J339" i="11"/>
  <c r="J338" i="11"/>
  <c r="J337" i="11"/>
  <c r="J334" i="11"/>
  <c r="J333" i="11"/>
  <c r="J332" i="11"/>
  <c r="J331" i="11"/>
  <c r="J330" i="11"/>
  <c r="J326" i="11"/>
  <c r="J329" i="11"/>
  <c r="I340" i="11"/>
  <c r="I339" i="11"/>
  <c r="I338" i="11"/>
  <c r="I336" i="11" s="1"/>
  <c r="I337" i="11"/>
  <c r="I332" i="11"/>
  <c r="I331" i="11"/>
  <c r="I326" i="11"/>
  <c r="L325" i="11"/>
  <c r="K325" i="11"/>
  <c r="L230" i="11"/>
  <c r="L231" i="11" s="1"/>
  <c r="I67" i="11"/>
  <c r="I83" i="11"/>
  <c r="I90" i="11"/>
  <c r="I272" i="11"/>
  <c r="I260" i="11"/>
  <c r="I257" i="11"/>
  <c r="I333" i="11" s="1"/>
  <c r="I242" i="11"/>
  <c r="I75" i="11"/>
  <c r="I330" i="11"/>
  <c r="AM173" i="12"/>
  <c r="AM174" i="12" s="1"/>
  <c r="Z218" i="12"/>
  <c r="AF176" i="12"/>
  <c r="AC221" i="12"/>
  <c r="AD252" i="12"/>
  <c r="AF221" i="12"/>
  <c r="AM252" i="12"/>
  <c r="AM218" i="12"/>
  <c r="Z221" i="12"/>
  <c r="Z252" i="12"/>
  <c r="K299" i="12"/>
  <c r="L336" i="11" l="1"/>
  <c r="I328" i="11"/>
  <c r="I335" i="11"/>
  <c r="AF226" i="12"/>
  <c r="AF227" i="12" s="1"/>
  <c r="Z226" i="12"/>
  <c r="Z227" i="12" s="1"/>
  <c r="AN218" i="12"/>
  <c r="AG218" i="12"/>
  <c r="I182" i="12"/>
  <c r="AB179" i="12" s="1"/>
  <c r="I231" i="12"/>
  <c r="AB225" i="12" s="1"/>
  <c r="K324" i="11"/>
  <c r="K323" i="11" s="1"/>
  <c r="AF181" i="12"/>
  <c r="AF182" i="12" s="1"/>
  <c r="P16" i="13"/>
  <c r="P26" i="13" s="1"/>
  <c r="P27" i="13" s="1"/>
  <c r="P215" i="13"/>
  <c r="P220" i="13" s="1"/>
  <c r="P221" i="13" s="1"/>
  <c r="AA218" i="12"/>
  <c r="N299" i="12"/>
  <c r="O252" i="12"/>
  <c r="I27" i="12"/>
  <c r="I303" i="12" s="1"/>
  <c r="I29" i="12"/>
  <c r="I92" i="12"/>
  <c r="O97" i="12"/>
  <c r="AF15" i="12"/>
  <c r="AD19" i="12"/>
  <c r="L95" i="12"/>
  <c r="I314" i="11"/>
  <c r="AA253" i="12"/>
  <c r="AD254" i="12"/>
  <c r="AG176" i="12"/>
  <c r="AG181" i="12" s="1"/>
  <c r="AG182" i="12" s="1"/>
  <c r="I64" i="12"/>
  <c r="AB27" i="12" s="1"/>
  <c r="I125" i="12"/>
  <c r="AE18" i="12"/>
  <c r="J336" i="11"/>
  <c r="M282" i="12"/>
  <c r="M283" i="12" s="1"/>
  <c r="AC226" i="12"/>
  <c r="AC227" i="12" s="1"/>
  <c r="AB25" i="12"/>
  <c r="I96" i="12"/>
  <c r="N173" i="12"/>
  <c r="N174" i="12" s="1"/>
  <c r="L324" i="11"/>
  <c r="L323" i="11" s="1"/>
  <c r="L341" i="11" s="1"/>
  <c r="L299" i="12"/>
  <c r="K173" i="12"/>
  <c r="K174" i="12" s="1"/>
  <c r="K282" i="12" s="1"/>
  <c r="K283" i="12" s="1"/>
  <c r="AC19" i="12"/>
  <c r="R16" i="13"/>
  <c r="Q177" i="13"/>
  <c r="Q178" i="13" s="1"/>
  <c r="P252" i="13"/>
  <c r="P253" i="13" s="1"/>
  <c r="G282" i="13"/>
  <c r="G281" i="13" s="1"/>
  <c r="AA16" i="12"/>
  <c r="AH252" i="12"/>
  <c r="L252" i="12"/>
  <c r="L176" i="12"/>
  <c r="L218" i="12" s="1"/>
  <c r="L219" i="12" s="1"/>
  <c r="I188" i="12"/>
  <c r="Q26" i="13"/>
  <c r="Q27" i="13" s="1"/>
  <c r="I325" i="11"/>
  <c r="I282" i="13"/>
  <c r="I281" i="13" s="1"/>
  <c r="I295" i="13" s="1"/>
  <c r="I290" i="13"/>
  <c r="L192" i="12"/>
  <c r="AD280" i="12"/>
  <c r="I296" i="12"/>
  <c r="AC258" i="12"/>
  <c r="AC259" i="12" s="1"/>
  <c r="J281" i="12"/>
  <c r="J282" i="12" s="1"/>
  <c r="J283" i="12" s="1"/>
  <c r="G299" i="12"/>
  <c r="J289" i="12"/>
  <c r="J288" i="12" s="1"/>
  <c r="J299" i="12"/>
  <c r="M289" i="12"/>
  <c r="M288" i="12" s="1"/>
  <c r="M299" i="12"/>
  <c r="G282" i="12"/>
  <c r="G283" i="12" s="1"/>
  <c r="Z258" i="12"/>
  <c r="Z259" i="12" s="1"/>
  <c r="AE222" i="12"/>
  <c r="H252" i="12"/>
  <c r="Z181" i="12"/>
  <c r="Z182" i="12" s="1"/>
  <c r="L124" i="12"/>
  <c r="AC15" i="12"/>
  <c r="AC28" i="12" s="1"/>
  <c r="AC29" i="12" s="1"/>
  <c r="AA22" i="12"/>
  <c r="I22" i="12"/>
  <c r="I302" i="12" s="1"/>
  <c r="I299" i="12" s="1"/>
  <c r="AH221" i="12"/>
  <c r="AH226" i="12" s="1"/>
  <c r="AH227" i="12" s="1"/>
  <c r="AB180" i="12"/>
  <c r="AB16" i="12"/>
  <c r="L294" i="12"/>
  <c r="Z280" i="12"/>
  <c r="AA179" i="12"/>
  <c r="AA180" i="12"/>
  <c r="L280" i="12"/>
  <c r="L281" i="12" s="1"/>
  <c r="L228" i="12"/>
  <c r="AE221" i="12" s="1"/>
  <c r="AB23" i="12"/>
  <c r="Z19" i="12"/>
  <c r="AB18" i="12"/>
  <c r="O173" i="12"/>
  <c r="O174" i="12" s="1"/>
  <c r="L137" i="12"/>
  <c r="AA222" i="12"/>
  <c r="I225" i="12"/>
  <c r="I222" i="12"/>
  <c r="AE177" i="12"/>
  <c r="I192" i="12"/>
  <c r="I237" i="12"/>
  <c r="AA173" i="12"/>
  <c r="Z17" i="12"/>
  <c r="I95" i="12"/>
  <c r="AO173" i="12"/>
  <c r="AC173" i="12"/>
  <c r="AC174" i="12" s="1"/>
  <c r="AB256" i="12"/>
  <c r="AE22" i="12"/>
  <c r="G295" i="13"/>
  <c r="I59" i="12"/>
  <c r="AA15" i="12"/>
  <c r="AH15" i="12"/>
  <c r="L173" i="12"/>
  <c r="L174" i="12" s="1"/>
  <c r="H293" i="12"/>
  <c r="I17" i="12"/>
  <c r="I293" i="12" s="1"/>
  <c r="I230" i="11"/>
  <c r="I231" i="11" s="1"/>
  <c r="G289" i="12"/>
  <c r="G288" i="12" s="1"/>
  <c r="H282" i="13"/>
  <c r="H281" i="13" s="1"/>
  <c r="H290" i="13"/>
  <c r="O254" i="12"/>
  <c r="O292" i="12" s="1"/>
  <c r="N280" i="12"/>
  <c r="N281" i="12" s="1"/>
  <c r="N282" i="12" s="1"/>
  <c r="N283" i="12" s="1"/>
  <c r="H173" i="12"/>
  <c r="H174" i="12" s="1"/>
  <c r="L194" i="12"/>
  <c r="AE218" i="12" s="1"/>
  <c r="I84" i="12"/>
  <c r="AG15" i="12"/>
  <c r="I264" i="12"/>
  <c r="AB280" i="12" s="1"/>
  <c r="I268" i="11"/>
  <c r="K230" i="11"/>
  <c r="K231" i="11" s="1"/>
  <c r="J182" i="11"/>
  <c r="J183" i="11" s="1"/>
  <c r="R220" i="13"/>
  <c r="R221" i="13" s="1"/>
  <c r="N289" i="12"/>
  <c r="N288" i="12" s="1"/>
  <c r="N304" i="12" s="1"/>
  <c r="I194" i="12"/>
  <c r="Z15" i="12"/>
  <c r="Z28" i="12" s="1"/>
  <c r="Z29" i="12" s="1"/>
  <c r="I23" i="12"/>
  <c r="I295" i="12" s="1"/>
  <c r="H295" i="12"/>
  <c r="AH176" i="12"/>
  <c r="AH181" i="12" s="1"/>
  <c r="AH218" i="12"/>
  <c r="I254" i="12"/>
  <c r="I280" i="12" s="1"/>
  <c r="H292" i="12"/>
  <c r="H280" i="12"/>
  <c r="H281" i="12" s="1"/>
  <c r="AO218" i="12"/>
  <c r="K315" i="11"/>
  <c r="K316" i="11" s="1"/>
  <c r="K317" i="11" s="1"/>
  <c r="AE223" i="12"/>
  <c r="I228" i="12"/>
  <c r="AA252" i="12"/>
  <c r="AA221" i="12"/>
  <c r="AD15" i="12"/>
  <c r="AD28" i="12" s="1"/>
  <c r="AD29" i="12" s="1"/>
  <c r="I327" i="11"/>
  <c r="AD258" i="12"/>
  <c r="AD259" i="12" s="1"/>
  <c r="I176" i="12"/>
  <c r="I218" i="12" s="1"/>
  <c r="I219" i="12" s="1"/>
  <c r="H290" i="12"/>
  <c r="H218" i="12"/>
  <c r="H219" i="12" s="1"/>
  <c r="AC218" i="12"/>
  <c r="J314" i="11"/>
  <c r="J315" i="11" s="1"/>
  <c r="J327" i="11"/>
  <c r="J324" i="11" s="1"/>
  <c r="J323" i="11" s="1"/>
  <c r="J341" i="11" s="1"/>
  <c r="AE15" i="12"/>
  <c r="L182" i="11"/>
  <c r="L183" i="11" s="1"/>
  <c r="L316" i="11" s="1"/>
  <c r="L317" i="11" s="1"/>
  <c r="H274" i="13"/>
  <c r="H275" i="13" s="1"/>
  <c r="H276" i="13" s="1"/>
  <c r="G290" i="13"/>
  <c r="AD226" i="12"/>
  <c r="AD227" i="12" s="1"/>
  <c r="I252" i="12"/>
  <c r="I292" i="12"/>
  <c r="AB222" i="12"/>
  <c r="AB22" i="12"/>
  <c r="AH173" i="12"/>
  <c r="AE254" i="12"/>
  <c r="AE280" i="12"/>
  <c r="AF258" i="12"/>
  <c r="AF259" i="12" s="1"/>
  <c r="AE258" i="12"/>
  <c r="AB223" i="12"/>
  <c r="AA174" i="12"/>
  <c r="I74" i="12"/>
  <c r="AA17" i="12"/>
  <c r="K336" i="11"/>
  <c r="K341" i="11" s="1"/>
  <c r="J335" i="11"/>
  <c r="J230" i="11"/>
  <c r="J231" i="11" s="1"/>
  <c r="I182" i="11"/>
  <c r="I183" i="11" s="1"/>
  <c r="I329" i="11"/>
  <c r="R26" i="13"/>
  <c r="R27" i="13" s="1"/>
  <c r="I275" i="13"/>
  <c r="I276" i="13" s="1"/>
  <c r="AF252" i="12"/>
  <c r="I181" i="12"/>
  <c r="AA176" i="12"/>
  <c r="AA181" i="12" s="1"/>
  <c r="Z173" i="12"/>
  <c r="Z174" i="12" s="1"/>
  <c r="AH19" i="12"/>
  <c r="AF28" i="12"/>
  <c r="AF29" i="12" s="1"/>
  <c r="AG280" i="12"/>
  <c r="O264" i="12"/>
  <c r="AG254" i="12"/>
  <c r="AG258" i="12" s="1"/>
  <c r="AG259" i="12" s="1"/>
  <c r="AA280" i="12"/>
  <c r="L292" i="12"/>
  <c r="K290" i="12"/>
  <c r="K289" i="12" s="1"/>
  <c r="K288" i="12" s="1"/>
  <c r="K304" i="12" s="1"/>
  <c r="L90" i="12"/>
  <c r="AE173" i="12" s="1"/>
  <c r="AE174" i="12" s="1"/>
  <c r="L290" i="12"/>
  <c r="H302" i="12"/>
  <c r="H299" i="12" s="1"/>
  <c r="O176" i="12"/>
  <c r="AD218" i="12"/>
  <c r="I77" i="12"/>
  <c r="AG19" i="12"/>
  <c r="AA19" i="12"/>
  <c r="AC176" i="12"/>
  <c r="AD173" i="12"/>
  <c r="AD174" i="12" s="1"/>
  <c r="AA23" i="12"/>
  <c r="AN173" i="12"/>
  <c r="AN174" i="12" s="1"/>
  <c r="AA254" i="12"/>
  <c r="AA258" i="12" s="1"/>
  <c r="AD176" i="12"/>
  <c r="AD181" i="12" s="1"/>
  <c r="AD182" i="12" s="1"/>
  <c r="AG173" i="12"/>
  <c r="AG174" i="12" s="1"/>
  <c r="L282" i="12" l="1"/>
  <c r="L283" i="12" s="1"/>
  <c r="AE176" i="12"/>
  <c r="AE181" i="12" s="1"/>
  <c r="AE182" i="12" s="1"/>
  <c r="AC179" i="12"/>
  <c r="AC181" i="12" s="1"/>
  <c r="AC182" i="12" s="1"/>
  <c r="AB17" i="12"/>
  <c r="AA259" i="12"/>
  <c r="AA226" i="12"/>
  <c r="AA227" i="12" s="1"/>
  <c r="AH174" i="12"/>
  <c r="AE226" i="12"/>
  <c r="AE227" i="12" s="1"/>
  <c r="J304" i="12"/>
  <c r="I315" i="11"/>
  <c r="I316" i="11" s="1"/>
  <c r="I317" i="11" s="1"/>
  <c r="AO174" i="12"/>
  <c r="I324" i="11"/>
  <c r="I323" i="11" s="1"/>
  <c r="I341" i="11" s="1"/>
  <c r="AE259" i="12"/>
  <c r="AB19" i="12"/>
  <c r="AA182" i="12"/>
  <c r="G304" i="12"/>
  <c r="M304" i="12"/>
  <c r="I281" i="12"/>
  <c r="J316" i="11"/>
  <c r="J317" i="11" s="1"/>
  <c r="AH28" i="12"/>
  <c r="AH29" i="12" s="1"/>
  <c r="O290" i="12"/>
  <c r="O289" i="12" s="1"/>
  <c r="O288" i="12" s="1"/>
  <c r="O304" i="12" s="1"/>
  <c r="O218" i="12"/>
  <c r="O219" i="12" s="1"/>
  <c r="AH254" i="12"/>
  <c r="AH258" i="12" s="1"/>
  <c r="AO280" i="12"/>
  <c r="AH280" i="12"/>
  <c r="O280" i="12"/>
  <c r="O281" i="12" s="1"/>
  <c r="AG28" i="12"/>
  <c r="AG29" i="12" s="1"/>
  <c r="AA28" i="12"/>
  <c r="AA29" i="12" s="1"/>
  <c r="AE19" i="12"/>
  <c r="AE28" i="12" s="1"/>
  <c r="AE29" i="12" s="1"/>
  <c r="H295" i="13"/>
  <c r="AB15" i="12"/>
  <c r="AB173" i="12"/>
  <c r="AB176" i="12"/>
  <c r="AB181" i="12" s="1"/>
  <c r="AB182" i="12" s="1"/>
  <c r="AB218" i="12"/>
  <c r="L289" i="12"/>
  <c r="L288" i="12" s="1"/>
  <c r="L304" i="12" s="1"/>
  <c r="H289" i="12"/>
  <c r="H288" i="12" s="1"/>
  <c r="H304" i="12" s="1"/>
  <c r="H282" i="12"/>
  <c r="H283" i="12" s="1"/>
  <c r="AB252" i="12"/>
  <c r="AC252" i="12"/>
  <c r="AB221" i="12"/>
  <c r="AB226" i="12" s="1"/>
  <c r="AB227" i="12" s="1"/>
  <c r="I290" i="12"/>
  <c r="I289" i="12" s="1"/>
  <c r="I288" i="12" s="1"/>
  <c r="I304" i="12" s="1"/>
  <c r="AB254" i="12"/>
  <c r="AB258" i="12" s="1"/>
  <c r="AB259" i="12" s="1"/>
  <c r="I173" i="12"/>
  <c r="I174" i="12" s="1"/>
  <c r="I282" i="12" s="1"/>
  <c r="I283" i="12" s="1"/>
  <c r="AB28" i="12" l="1"/>
  <c r="AB29" i="12" s="1"/>
  <c r="AB174" i="12"/>
  <c r="AH259" i="12"/>
  <c r="AH182" i="12"/>
  <c r="O282" i="12"/>
  <c r="O283" i="12" s="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Danės g. atkarpos nuo Laivų skg. iki Artojo g. ir pėsčiųjų ir dviračių tako nuo Atgimimo a. iki Laivų skg.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1" authorId="4" shapeId="0">
      <text>
        <r>
          <rPr>
            <sz val="9"/>
            <color indexed="81"/>
            <rFont val="Tahoma"/>
            <family val="2"/>
            <charset val="186"/>
          </rPr>
          <t>P-3.1.3.4.</t>
        </r>
      </text>
    </comment>
    <comment ref="N173" authorId="1" shapeId="0">
      <text>
        <r>
          <rPr>
            <sz val="9"/>
            <color indexed="81"/>
            <rFont val="Tahoma"/>
            <family val="2"/>
            <charset val="186"/>
          </rPr>
          <t>Įgyvendinta 2021 m.</t>
        </r>
      </text>
    </comment>
    <comment ref="F178"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8"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9" authorId="2" shapeId="0">
      <text>
        <r>
          <rPr>
            <sz val="9"/>
            <color indexed="81"/>
            <rFont val="Tahoma"/>
            <family val="2"/>
            <charset val="186"/>
          </rPr>
          <t>P-3.1.1.4.</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5" authorId="4" shapeId="0">
      <text>
        <r>
          <rPr>
            <sz val="9"/>
            <color indexed="81"/>
            <rFont val="Tahoma"/>
            <family val="2"/>
            <charset val="186"/>
          </rPr>
          <t xml:space="preserve">Lengvatiniai 10 eurų bilietai: 
• pradinukų 9 mėnesių 
• senjorų nuo 70 metų metiniai
</t>
        </r>
      </text>
    </comment>
    <comment ref="M196" authorId="4" shapeId="0">
      <text>
        <r>
          <rPr>
            <sz val="9"/>
            <color indexed="81"/>
            <rFont val="Tahoma"/>
            <family val="2"/>
            <charset val="186"/>
          </rPr>
          <t>Iš kaimų ir kitų miestų važinėjantiems moksleiviams kompensuojama per sutartis su mokyklomis</t>
        </r>
      </text>
    </comment>
    <comment ref="F198" authorId="4" shapeId="0">
      <text>
        <r>
          <rPr>
            <sz val="9"/>
            <color indexed="81"/>
            <rFont val="Tahoma"/>
            <family val="2"/>
            <charset val="186"/>
          </rPr>
          <t>P-3.1.2., 3.1.2.1., 3.1.2.2</t>
        </r>
      </text>
    </comment>
    <comment ref="J199"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2"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2" authorId="4" shapeId="0">
      <text>
        <r>
          <rPr>
            <sz val="9"/>
            <color indexed="81"/>
            <rFont val="Tahoma"/>
            <family val="2"/>
            <charset val="186"/>
          </rPr>
          <t xml:space="preserve">2 ekspl. el.autobusai
10 veikl.nuomos el. autobusų (trumpi) nuo 2023.07
13 CPVA proj. el. autobusai (ilgi) nuo 2023.09
</t>
        </r>
      </text>
    </comment>
    <comment ref="P202"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6" authorId="1" shapeId="0">
      <text>
        <r>
          <rPr>
            <sz val="9"/>
            <color indexed="81"/>
            <rFont val="Tahoma"/>
            <family val="2"/>
            <charset val="186"/>
          </rPr>
          <t>Didėjanti vežimo savikaina didina nuostolingų maršrutų subsidijos poreikį.</t>
        </r>
      </text>
    </comment>
    <comment ref="O210"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1" authorId="0" shapeId="0">
      <text>
        <r>
          <rPr>
            <sz val="9"/>
            <color indexed="81"/>
            <rFont val="Tahoma"/>
            <family val="2"/>
            <charset val="186"/>
          </rPr>
          <t xml:space="preserve">Klaipėdos miesto darnaus judumo planas (2018-09-13, T2-185)
</t>
        </r>
      </text>
    </comment>
    <comment ref="N21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1" authorId="1" shapeId="0">
      <text>
        <r>
          <rPr>
            <sz val="9"/>
            <color indexed="81"/>
            <rFont val="Tahoma"/>
            <family val="2"/>
            <charset val="186"/>
          </rPr>
          <t>Elektros įvado informacinėms švieslentėms pasažo autobusų stotelėje (šalia Vingio g. 5) įrengimo darbai su projektavimu</t>
        </r>
      </text>
    </comment>
    <comment ref="F215" authorId="2" shapeId="0">
      <text>
        <r>
          <rPr>
            <sz val="9"/>
            <color indexed="81"/>
            <rFont val="Tahoma"/>
            <family val="2"/>
            <charset val="186"/>
          </rPr>
          <t>P-3.1.2.2.</t>
        </r>
      </text>
    </comment>
    <comment ref="M215" authorId="1" shapeId="0">
      <text>
        <r>
          <rPr>
            <sz val="9"/>
            <color indexed="81"/>
            <rFont val="Tahoma"/>
            <family val="2"/>
            <charset val="186"/>
          </rPr>
          <t>Prie Valstybės įmonės „Regitra“ (2 vnt.)</t>
        </r>
      </text>
    </comment>
    <comment ref="E216" authorId="1" shapeId="0">
      <text>
        <r>
          <rPr>
            <sz val="9"/>
            <color indexed="81"/>
            <rFont val="Tahoma"/>
            <family val="2"/>
            <charset val="186"/>
          </rPr>
          <t>Pagal KMS tarybos sprendimą 2020-07-30 Nr. T2-174</t>
        </r>
      </text>
    </comment>
    <comment ref="F216" authorId="1" shapeId="0">
      <text>
        <r>
          <rPr>
            <sz val="9"/>
            <color indexed="81"/>
            <rFont val="Tahoma"/>
            <family val="2"/>
            <charset val="186"/>
          </rPr>
          <t xml:space="preserve">Viešojo transporto rūšies diegimo Klaipėdos mieste gairės (2020-07-30, Nr. T2-200)
</t>
        </r>
      </text>
    </comment>
    <comment ref="O216"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9" authorId="1" shapeId="0">
      <text>
        <r>
          <rPr>
            <sz val="9"/>
            <color indexed="81"/>
            <rFont val="Tahoma"/>
            <family val="2"/>
            <charset val="186"/>
          </rPr>
          <t xml:space="preserve">P-3.1.2.2.
</t>
        </r>
      </text>
    </comment>
    <comment ref="F220" authorId="1" shapeId="0">
      <text>
        <r>
          <rPr>
            <sz val="9"/>
            <color indexed="81"/>
            <rFont val="Tahoma"/>
            <family val="2"/>
            <charset val="186"/>
          </rPr>
          <t xml:space="preserve">Viešojo transporto rūšies diegimo Klaipėdos mieste gairės (2020-07-30, Nr. T2-200)
</t>
        </r>
      </text>
    </comment>
    <comment ref="M220"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1" authorId="2" shapeId="0">
      <text>
        <r>
          <rPr>
            <sz val="9"/>
            <color indexed="81"/>
            <rFont val="Tahoma"/>
            <family val="2"/>
            <charset val="186"/>
          </rPr>
          <t>P-3.1.2.2.</t>
        </r>
      </text>
    </comment>
    <comment ref="F2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5"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5" authorId="1" shapeId="0">
      <text>
        <r>
          <rPr>
            <sz val="9"/>
            <color indexed="81"/>
            <rFont val="Tahoma"/>
            <family val="2"/>
            <charset val="186"/>
          </rPr>
          <t xml:space="preserve">Viešojo transporto rūšies diegimo Klaipėdos mieste gairės (2020-07-30, Nr. T2-200)
</t>
        </r>
      </text>
    </comment>
    <comment ref="F228"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3" authorId="3" shapeId="0">
      <text>
        <r>
          <rPr>
            <sz val="9"/>
            <color indexed="81"/>
            <rFont val="Tahoma"/>
            <family val="2"/>
            <charset val="186"/>
          </rPr>
          <t>P2, Klaipėdos miesto darnaus judumo planas (2018-09-13, T2-185)</t>
        </r>
      </text>
    </comment>
    <comment ref="F234" authorId="0" shapeId="0">
      <text>
        <r>
          <rPr>
            <sz val="9"/>
            <color indexed="81"/>
            <rFont val="Tahoma"/>
            <family val="2"/>
            <charset val="186"/>
          </rPr>
          <t>P-3.1.1.2.</t>
        </r>
      </text>
    </comment>
    <comment ref="I238"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1"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1" authorId="4" shapeId="0">
      <text>
        <r>
          <rPr>
            <sz val="9"/>
            <color indexed="81"/>
            <rFont val="Tahoma"/>
            <family val="2"/>
            <charset val="186"/>
          </rPr>
          <t xml:space="preserve">1 licencija - 1 šviesoforinei sankryžai reguliuoti. </t>
        </r>
      </text>
    </comment>
    <comment ref="O247"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5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50" authorId="4" shapeId="0">
      <text>
        <r>
          <rPr>
            <sz val="9"/>
            <color indexed="81"/>
            <rFont val="Tahoma"/>
            <family val="2"/>
            <charset val="186"/>
          </rPr>
          <t>+ Mokyklos gatvės tilto KIŽ</t>
        </r>
      </text>
    </comment>
    <comment ref="N25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3" authorId="4" shapeId="0">
      <text>
        <r>
          <rPr>
            <sz val="9"/>
            <color indexed="81"/>
            <rFont val="Tahoma"/>
            <family val="2"/>
            <charset val="186"/>
          </rPr>
          <t>P-3.1.2.2.</t>
        </r>
      </text>
    </comment>
    <comment ref="O254" authorId="1" shapeId="0">
      <text>
        <r>
          <rPr>
            <sz val="9"/>
            <color indexed="81"/>
            <rFont val="Tahoma"/>
            <family val="2"/>
            <charset val="186"/>
          </rPr>
          <t xml:space="preserve">Debreceno g. ties 47
Reikjaviko g. ties 7
Varpų g. ties 3
Panevėžio g. 44
Žardininkų g. 18
Reikjaviko g. ties 15
</t>
        </r>
      </text>
    </comment>
    <comment ref="F255" authorId="4" shapeId="0">
      <text>
        <r>
          <rPr>
            <sz val="9"/>
            <color indexed="81"/>
            <rFont val="Tahoma"/>
            <family val="2"/>
            <charset val="186"/>
          </rPr>
          <t>P-3.1.3.6.</t>
        </r>
      </text>
    </comment>
    <comment ref="I256" authorId="1" shapeId="0">
      <text>
        <r>
          <rPr>
            <sz val="9"/>
            <color indexed="81"/>
            <rFont val="Tahoma"/>
            <family val="2"/>
            <charset val="186"/>
          </rPr>
          <t>Pasirašyta nauja sutartis mažesniu įkainiu. Įkainis buvo 31,3 proc., dabar 27,9 proc. nuo surinktos rinkliavos.</t>
        </r>
      </text>
    </comment>
    <comment ref="F257" authorId="4" shapeId="0">
      <text>
        <r>
          <rPr>
            <sz val="9"/>
            <color indexed="81"/>
            <rFont val="Tahoma"/>
            <family val="2"/>
            <charset val="186"/>
          </rPr>
          <t>P-3.1.1.5.</t>
        </r>
      </text>
    </comment>
    <comment ref="F25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8"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0" authorId="4" shapeId="0">
      <text>
        <r>
          <rPr>
            <sz val="9"/>
            <color indexed="81"/>
            <rFont val="Tahoma"/>
            <family val="2"/>
            <charset val="186"/>
          </rPr>
          <t>P-2.4.3.5.</t>
        </r>
      </text>
    </comment>
    <comment ref="N260" authorId="1" shapeId="0">
      <text>
        <r>
          <rPr>
            <sz val="9"/>
            <color indexed="81"/>
            <rFont val="Tahoma"/>
            <family val="2"/>
            <charset val="186"/>
          </rPr>
          <t xml:space="preserve">Greičio matuoklio Sensys Gatso T3 Serijos korpusas su muliažu (2 x 5000 + PVM)
</t>
        </r>
      </text>
    </comment>
    <comment ref="I262" authorId="1" shapeId="0">
      <text>
        <r>
          <rPr>
            <sz val="9"/>
            <color indexed="81"/>
            <rFont val="Tahoma"/>
            <family val="2"/>
            <charset val="186"/>
          </rPr>
          <t xml:space="preserve">Didesnis poreikis, planuojama atlikti papildomai 2 kvartalų auditus, pagal bendruomenių prašymus.
</t>
        </r>
      </text>
    </comment>
    <comment ref="F267" authorId="0" shapeId="0">
      <text>
        <r>
          <rPr>
            <sz val="9"/>
            <color indexed="81"/>
            <rFont val="Tahoma"/>
            <family val="2"/>
            <charset val="186"/>
          </rPr>
          <t>P-3.1.1.2.</t>
        </r>
      </text>
    </comment>
    <comment ref="F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2" authorId="0" shapeId="0">
      <text>
        <r>
          <rPr>
            <sz val="9"/>
            <color indexed="81"/>
            <rFont val="Tahoma"/>
            <family val="2"/>
            <charset val="186"/>
          </rPr>
          <t xml:space="preserve">P-3.1.3.7.; 3.1.3.3.
</t>
        </r>
      </text>
    </comment>
    <comment ref="I272"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4" authorId="4" shapeId="0">
      <text>
        <r>
          <rPr>
            <sz val="9"/>
            <color indexed="81"/>
            <rFont val="Tahoma"/>
            <family val="2"/>
            <charset val="186"/>
          </rPr>
          <t>iki 2025 metų gruodžio mėn.</t>
        </r>
      </text>
    </comment>
    <comment ref="J278" authorId="1" shapeId="0">
      <text>
        <r>
          <rPr>
            <sz val="9"/>
            <color indexed="81"/>
            <rFont val="Tahoma"/>
            <family val="2"/>
            <charset val="186"/>
          </rPr>
          <t>Dėl oro sąlygų gali nebespėti įrengti kietųjų dangų (asfaltbetonio). Darbus planuojama atnaujinti po tech. pertraukos 2023-03-15.</t>
        </r>
      </text>
    </comment>
    <comment ref="F282" authorId="4" shapeId="0">
      <text>
        <r>
          <rPr>
            <sz val="9"/>
            <color indexed="81"/>
            <rFont val="Tahoma"/>
            <family val="2"/>
            <charset val="186"/>
          </rPr>
          <t>P-3.1.1.1.</t>
        </r>
      </text>
    </comment>
    <comment ref="F284"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5"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7" authorId="0" shapeId="0">
      <text>
        <r>
          <rPr>
            <sz val="9"/>
            <color indexed="81"/>
            <rFont val="Tahoma"/>
            <family val="2"/>
            <charset val="186"/>
          </rPr>
          <t>P2 Klaipėdos miesto darnaus judumo planas (2018-09-13, T2-185)</t>
        </r>
      </text>
    </comment>
    <comment ref="F289" authorId="4" shapeId="0">
      <text>
        <r>
          <rPr>
            <sz val="9"/>
            <color indexed="81"/>
            <rFont val="Tahoma"/>
            <family val="2"/>
            <charset val="186"/>
          </rPr>
          <t>P-1.2.1.3., 3.1.2.3.</t>
        </r>
      </text>
    </comment>
    <comment ref="H290" authorId="4" shapeId="0">
      <text>
        <r>
          <rPr>
            <sz val="9"/>
            <color indexed="81"/>
            <rFont val="Tahoma"/>
            <family val="2"/>
            <charset val="186"/>
          </rPr>
          <t>Vykdytojas BĮ Klaipėdos paplūdimiai</t>
        </r>
      </text>
    </comment>
    <comment ref="E292" authorId="1" shapeId="0">
      <text>
        <r>
          <rPr>
            <sz val="9"/>
            <color indexed="81"/>
            <rFont val="Tahoma"/>
            <family val="2"/>
            <charset val="186"/>
          </rPr>
          <t xml:space="preserve">Eismo valdymo sistemos modernizavimas žaliosios bangos principu
</t>
        </r>
      </text>
    </comment>
    <comment ref="F292" authorId="6" shapeId="0">
      <text>
        <r>
          <rPr>
            <sz val="9"/>
            <color indexed="81"/>
            <rFont val="Tahoma"/>
            <family val="2"/>
            <charset val="186"/>
          </rPr>
          <t>3.1.2.2.; 3.1.3.3.</t>
        </r>
      </text>
    </comment>
    <comment ref="F293" authorId="1" shapeId="0">
      <text>
        <r>
          <rPr>
            <sz val="9"/>
            <color indexed="81"/>
            <rFont val="Tahoma"/>
            <family val="2"/>
            <charset val="186"/>
          </rPr>
          <t xml:space="preserve">Viešojo transporto rūšies diegimo Klaipėdos mieste gairės (2020-07-30, Nr. T2-200)
</t>
        </r>
      </text>
    </comment>
    <comment ref="F296" authorId="6" shapeId="0">
      <text>
        <r>
          <rPr>
            <sz val="9"/>
            <color indexed="81"/>
            <rFont val="Tahoma"/>
            <family val="2"/>
            <charset val="186"/>
          </rPr>
          <t>3.1.2.2.</t>
        </r>
      </text>
    </comment>
    <comment ref="F29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9" authorId="5" shapeId="0">
      <text>
        <r>
          <rPr>
            <sz val="9"/>
            <color indexed="81"/>
            <rFont val="Tahoma"/>
            <family val="2"/>
            <charset val="186"/>
          </rPr>
          <t xml:space="preserve">Projekto įgyvendinimas pratęstas iki 2022-08-31
</t>
        </r>
      </text>
    </comment>
    <comment ref="F30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2" authorId="0" shapeId="0">
      <text>
        <r>
          <rPr>
            <sz val="9"/>
            <color indexed="81"/>
            <rFont val="Tahoma"/>
            <family val="2"/>
            <charset val="186"/>
          </rPr>
          <t xml:space="preserve">P-3.1.1.1.
</t>
        </r>
      </text>
    </comment>
    <comment ref="F30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5" authorId="0" shapeId="0">
      <text>
        <r>
          <rPr>
            <sz val="9"/>
            <color indexed="81"/>
            <rFont val="Tahoma"/>
            <family val="2"/>
            <charset val="186"/>
          </rPr>
          <t>P2 Klaipėdos miesto darnaus judumo planas (2018-09-13, T2-185)</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 xml:space="preserve">P-3.1.1.1.
</t>
        </r>
      </text>
    </comment>
    <comment ref="F309" authorId="0" shapeId="0">
      <text>
        <r>
          <rPr>
            <sz val="9"/>
            <color indexed="81"/>
            <rFont val="Tahoma"/>
            <family val="2"/>
            <charset val="186"/>
          </rPr>
          <t>P2 Klaipėdos miesto darnaus judumo planas (2018-09-13, T2-185)</t>
        </r>
      </text>
    </comment>
    <comment ref="F311" authorId="0" shapeId="0">
      <text>
        <r>
          <rPr>
            <sz val="9"/>
            <color indexed="81"/>
            <rFont val="Tahoma"/>
            <family val="2"/>
            <charset val="186"/>
          </rPr>
          <t xml:space="preserve">P-3.1.1.2 </t>
        </r>
      </text>
    </comment>
    <comment ref="N31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E28"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3" authorId="1" shapeId="0">
      <text>
        <r>
          <rPr>
            <sz val="9"/>
            <color indexed="81"/>
            <rFont val="Tahoma"/>
            <family val="2"/>
            <charset val="186"/>
          </rPr>
          <t>P-3.1.3.1.</t>
        </r>
        <r>
          <rPr>
            <sz val="9"/>
            <color indexed="81"/>
            <rFont val="Tahoma"/>
            <family val="2"/>
            <charset val="186"/>
          </rPr>
          <t xml:space="preserve">
</t>
        </r>
      </text>
    </comment>
    <comment ref="E34" authorId="1" shapeId="0">
      <text>
        <r>
          <rPr>
            <sz val="9"/>
            <color indexed="81"/>
            <rFont val="Tahoma"/>
            <family val="2"/>
            <charset val="186"/>
          </rPr>
          <t>P-3.1.3.1.</t>
        </r>
        <r>
          <rPr>
            <sz val="9"/>
            <color indexed="81"/>
            <rFont val="Tahoma"/>
            <family val="2"/>
            <charset val="186"/>
          </rPr>
          <t xml:space="preserve">
</t>
        </r>
      </text>
    </comment>
    <comment ref="E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Q39" authorId="1" shapeId="0">
      <text>
        <r>
          <rPr>
            <sz val="9"/>
            <color indexed="81"/>
            <rFont val="Tahoma"/>
            <family val="2"/>
            <charset val="186"/>
          </rPr>
          <t xml:space="preserve">2023 m. planuojama Žvejų g., D. Vandens g., Vežėjų g., Daržų g.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4" authorId="1" shapeId="0">
      <text>
        <r>
          <rPr>
            <sz val="9"/>
            <color indexed="81"/>
            <rFont val="Tahoma"/>
            <family val="2"/>
            <charset val="186"/>
          </rPr>
          <t xml:space="preserve">P-3.2.2.3., 3.1.2.2
</t>
        </r>
      </text>
    </comment>
    <comment ref="E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9" authorId="2" shapeId="0">
      <text>
        <r>
          <rPr>
            <sz val="9"/>
            <color indexed="81"/>
            <rFont val="Tahoma"/>
            <family val="2"/>
            <charset val="186"/>
          </rPr>
          <t>P-3.2.2.3.</t>
        </r>
      </text>
    </comment>
    <comment ref="E50" authorId="3" shapeId="0">
      <text>
        <r>
          <rPr>
            <sz val="9"/>
            <color indexed="81"/>
            <rFont val="Tahoma"/>
            <family val="2"/>
            <charset val="186"/>
          </rPr>
          <t>P1, 1.1.2. Parengtas ir įgyvendintas žvyruotų kelių asfaltavimo priemonių planas siekiant asfaltuoti ne mažiau kaip 10 km žvyruotų kelių</t>
        </r>
      </text>
    </comment>
    <comment ref="P50" authorId="1" shapeId="0">
      <text>
        <r>
          <rPr>
            <sz val="9"/>
            <color indexed="81"/>
            <rFont val="Tahoma"/>
            <family val="2"/>
            <charset val="186"/>
          </rPr>
          <t xml:space="preserve">Slengių g., Lietaus g., Vaivorykštės g., Griaustinio g. , Arimų g., Vėjo g. (II dalies), Žvaigždžių g. rekonstravimas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3" authorId="2" shapeId="0">
      <text>
        <r>
          <rPr>
            <sz val="9"/>
            <color indexed="81"/>
            <rFont val="Tahoma"/>
            <family val="2"/>
            <charset val="186"/>
          </rPr>
          <t>P-3.1.3.4.</t>
        </r>
      </text>
    </comment>
    <comment ref="Q56" authorId="1" shapeId="0">
      <text>
        <r>
          <rPr>
            <sz val="9"/>
            <color indexed="81"/>
            <rFont val="Tahoma"/>
            <family val="2"/>
            <charset val="186"/>
          </rPr>
          <t xml:space="preserve">Ruožo nuo Laivų skg. iki Artojo g. </t>
        </r>
      </text>
    </comment>
    <comment ref="E58" authorId="2" shapeId="0">
      <text>
        <r>
          <rPr>
            <sz val="9"/>
            <color indexed="81"/>
            <rFont val="Tahoma"/>
            <family val="2"/>
            <charset val="186"/>
          </rPr>
          <t>P-3.1.3.5.</t>
        </r>
      </text>
    </comment>
    <comment ref="E59" authorId="3" shapeId="0">
      <text>
        <r>
          <rPr>
            <sz val="9"/>
            <color indexed="81"/>
            <rFont val="Tahoma"/>
            <family val="2"/>
            <charset val="186"/>
          </rPr>
          <t>P1, 1.1.2. Parengtas ir įgyvendintas žvyruotų kelių asfaltavimo priemonių planas siekiant asfaltuoti ne mažiau kaip 10 km žvyruotų kelių, vnt</t>
        </r>
      </text>
    </comment>
    <comment ref="E61" authorId="2" shapeId="0">
      <text>
        <r>
          <rPr>
            <sz val="9"/>
            <color indexed="81"/>
            <rFont val="Tahoma"/>
            <family val="2"/>
            <charset val="186"/>
          </rPr>
          <t>P-3.1.3.4.</t>
        </r>
      </text>
    </comment>
    <comment ref="E63" authorId="2" shapeId="0">
      <text>
        <r>
          <rPr>
            <sz val="9"/>
            <color indexed="81"/>
            <rFont val="Tahoma"/>
            <family val="2"/>
            <charset val="186"/>
          </rPr>
          <t>P-3.1.3.4.</t>
        </r>
      </text>
    </comment>
    <comment ref="E64" authorId="0" shapeId="0">
      <text>
        <r>
          <rPr>
            <sz val="9"/>
            <color indexed="81"/>
            <rFont val="Tahoma"/>
            <family val="2"/>
            <charset val="186"/>
          </rPr>
          <t xml:space="preserve">P1, 3.6. Miesto susisiekimo sistemos tobulinimas užtikrinant didesnį gatvių tinklo pralaidumą
</t>
        </r>
      </text>
    </comment>
    <comment ref="E70" authorId="0" shapeId="0">
      <text>
        <r>
          <rPr>
            <sz val="9"/>
            <color indexed="81"/>
            <rFont val="Tahoma"/>
            <family val="2"/>
            <charset val="186"/>
          </rPr>
          <t>P1, 3.6. Miesto susisiekimo sistemos tobulinimas užtikrinant didesnį gatvių tinklo pralaidumą;</t>
        </r>
      </text>
    </comment>
    <comment ref="E72" authorId="2" shapeId="0">
      <text>
        <r>
          <rPr>
            <sz val="9"/>
            <color indexed="81"/>
            <rFont val="Tahoma"/>
            <family val="2"/>
            <charset val="186"/>
          </rPr>
          <t>P-3.1.3.5.</t>
        </r>
      </text>
    </comment>
    <comment ref="P73" authorId="1" shapeId="0">
      <text>
        <r>
          <rPr>
            <sz val="9"/>
            <color indexed="81"/>
            <rFont val="Tahoma"/>
            <family val="2"/>
            <charset val="186"/>
          </rPr>
          <t xml:space="preserve">Įrengtas naujas žvejų laivams skirtas slipas (aikštelė, skirta valtims nuleisti ir ištraukti iš vandens)
</t>
        </r>
      </text>
    </comment>
    <comment ref="E74" authorId="2" shapeId="0">
      <text>
        <r>
          <rPr>
            <sz val="9"/>
            <color indexed="81"/>
            <rFont val="Tahoma"/>
            <family val="2"/>
            <charset val="186"/>
          </rPr>
          <t>P-1.1.2.3.</t>
        </r>
      </text>
    </comment>
    <comment ref="E78" authorId="2" shapeId="0">
      <text>
        <r>
          <rPr>
            <sz val="9"/>
            <color indexed="81"/>
            <rFont val="Tahoma"/>
            <family val="2"/>
            <charset val="186"/>
          </rPr>
          <t>P-1.1.2.3.</t>
        </r>
      </text>
    </comment>
    <comment ref="E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4" authorId="4" shapeId="0">
      <text>
        <r>
          <rPr>
            <sz val="9"/>
            <color indexed="81"/>
            <rFont val="Tahoma"/>
            <family val="2"/>
            <charset val="186"/>
          </rPr>
          <t>P-3.1.3.4.</t>
        </r>
      </text>
    </comment>
    <comment ref="E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2" authorId="4" shapeId="0">
      <text>
        <r>
          <rPr>
            <sz val="9"/>
            <color indexed="81"/>
            <rFont val="Tahoma"/>
            <family val="2"/>
            <charset val="186"/>
          </rPr>
          <t>P-3.1.3.4.</t>
        </r>
      </text>
    </comment>
    <comment ref="E9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8" authorId="1" shapeId="0">
      <text>
        <r>
          <rPr>
            <sz val="9"/>
            <color indexed="81"/>
            <rFont val="Tahoma"/>
            <family val="2"/>
            <charset val="186"/>
          </rPr>
          <t xml:space="preserve">P-3.1.1.3.; 3.1.1.2.
</t>
        </r>
      </text>
    </comment>
    <comment ref="Q99"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Q101" authorId="4" shapeId="0">
      <text>
        <r>
          <rPr>
            <sz val="9"/>
            <color indexed="81"/>
            <rFont val="Tahoma"/>
            <family val="2"/>
            <charset val="186"/>
          </rPr>
          <t>Krantinės tarp Biržos tilto ir naujai įrengto dviračių-pėsčiųjų tako sutvarkymas (šalia Meridiano)</t>
        </r>
      </text>
    </comment>
    <comment ref="S102" authorId="4" shapeId="0">
      <text>
        <r>
          <rPr>
            <sz val="9"/>
            <color indexed="81"/>
            <rFont val="Tahoma"/>
            <family val="2"/>
            <charset val="186"/>
          </rPr>
          <t>Krantinės tarp Biržos tilto ir naujai įrengto dviračių-pėsčiųjų tako sutvarkymas (šalia Meridiano)</t>
        </r>
      </text>
    </comment>
    <comment ref="Q103" authorId="4" shapeId="0">
      <text>
        <r>
          <rPr>
            <sz val="9"/>
            <color indexed="81"/>
            <rFont val="Tahoma"/>
            <family val="2"/>
            <charset val="186"/>
          </rPr>
          <t>Sportininkų gatvės šaligatvių kapitalinis remontas</t>
        </r>
      </text>
    </comment>
    <comment ref="S104" authorId="4" shapeId="0">
      <text>
        <r>
          <rPr>
            <sz val="9"/>
            <color indexed="81"/>
            <rFont val="Tahoma"/>
            <family val="2"/>
            <charset val="186"/>
          </rPr>
          <t>Sportininkų gatvės šaligatvių kapitalinis remontas</t>
        </r>
      </text>
    </comment>
    <comment ref="Q106" authorId="4" shapeId="0">
      <text>
        <r>
          <rPr>
            <sz val="9"/>
            <color indexed="81"/>
            <rFont val="Tahoma"/>
            <family val="2"/>
            <charset val="186"/>
          </rPr>
          <t>Gilijos pradinė mokykla ir l/d Saulutė</t>
        </r>
      </text>
    </comment>
    <comment ref="E107" authorId="4" shapeId="0">
      <text>
        <r>
          <rPr>
            <sz val="9"/>
            <color indexed="81"/>
            <rFont val="Tahoma"/>
            <family val="2"/>
            <charset val="186"/>
          </rPr>
          <t>P-3.1.3.6.</t>
        </r>
      </text>
    </comment>
    <comment ref="Q108"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P110" authorId="1" shapeId="0">
      <text>
        <r>
          <rPr>
            <sz val="9"/>
            <color indexed="81"/>
            <rFont val="Tahoma"/>
            <family val="2"/>
            <charset val="186"/>
          </rPr>
          <t xml:space="preserve">Atlikti Biržos tilto tvarkymo darbai
</t>
        </r>
      </text>
    </comment>
    <comment ref="E114" authorId="2" shapeId="0">
      <text>
        <r>
          <rPr>
            <sz val="9"/>
            <color indexed="81"/>
            <rFont val="Tahoma"/>
            <family val="2"/>
            <charset val="186"/>
          </rPr>
          <t>P-3.1.3.5.</t>
        </r>
      </text>
    </comment>
    <comment ref="Q116"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S116"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U116"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8" authorId="2" shapeId="0">
      <text>
        <r>
          <rPr>
            <sz val="9"/>
            <color indexed="81"/>
            <rFont val="Tahoma"/>
            <family val="2"/>
            <charset val="186"/>
          </rPr>
          <t>P-3.1.3.4.</t>
        </r>
      </text>
    </comment>
    <comment ref="E119" authorId="4" shapeId="0">
      <text>
        <r>
          <rPr>
            <sz val="9"/>
            <color indexed="81"/>
            <rFont val="Tahoma"/>
            <family val="2"/>
            <charset val="186"/>
          </rPr>
          <t>P-3.2.2.2.</t>
        </r>
      </text>
    </comment>
    <comment ref="D120" authorId="1" shapeId="0">
      <text>
        <r>
          <rPr>
            <sz val="9"/>
            <color indexed="81"/>
            <rFont val="Tahoma"/>
            <family val="2"/>
            <charset val="186"/>
          </rPr>
          <t>P-3.1.3.5.
2023-2025 m.</t>
        </r>
      </text>
    </comment>
    <comment ref="E127" authorId="2" shapeId="0">
      <text>
        <r>
          <rPr>
            <sz val="9"/>
            <color indexed="81"/>
            <rFont val="Tahoma"/>
            <family val="2"/>
            <charset val="186"/>
          </rPr>
          <t>P-3.1.3.6.</t>
        </r>
      </text>
    </comment>
    <comment ref="D13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6" authorId="2" shapeId="0">
      <text>
        <r>
          <rPr>
            <sz val="9"/>
            <color indexed="81"/>
            <rFont val="Tahoma"/>
            <family val="2"/>
            <charset val="186"/>
          </rPr>
          <t>P-3.1.3.5.</t>
        </r>
      </text>
    </comment>
    <comment ref="E139" authorId="2" shapeId="0">
      <text>
        <r>
          <rPr>
            <sz val="9"/>
            <color indexed="81"/>
            <rFont val="Tahoma"/>
            <family val="2"/>
            <charset val="186"/>
          </rPr>
          <t>P-1.2.1.1.</t>
        </r>
      </text>
    </comment>
    <comment ref="E143"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2" shapeId="0">
      <text>
        <r>
          <rPr>
            <sz val="9"/>
            <color indexed="81"/>
            <rFont val="Tahoma"/>
            <family val="2"/>
            <charset val="186"/>
          </rPr>
          <t>P-1.1.1.5.</t>
        </r>
      </text>
    </comment>
    <comment ref="E151" authorId="1" shapeId="0">
      <text>
        <r>
          <rPr>
            <sz val="9"/>
            <color indexed="81"/>
            <rFont val="Tahoma"/>
            <family val="2"/>
            <charset val="186"/>
          </rPr>
          <t xml:space="preserve">P-3.1.3.6. 2024-2025 m.
</t>
        </r>
      </text>
    </comment>
    <comment ref="E152" authorId="6" shapeId="0">
      <text>
        <r>
          <rPr>
            <sz val="9"/>
            <color indexed="81"/>
            <rFont val="Tahoma"/>
            <family val="2"/>
            <charset val="186"/>
          </rPr>
          <t>3.1.1.3.</t>
        </r>
      </text>
    </comment>
    <comment ref="E155" authorId="6" shapeId="0">
      <text>
        <r>
          <rPr>
            <sz val="9"/>
            <color indexed="81"/>
            <rFont val="Tahoma"/>
            <family val="2"/>
            <charset val="186"/>
          </rPr>
          <t>3.1.2.2.</t>
        </r>
      </text>
    </comment>
    <comment ref="E158" authorId="6" shapeId="0">
      <text>
        <r>
          <rPr>
            <sz val="9"/>
            <color indexed="81"/>
            <rFont val="Tahoma"/>
            <family val="2"/>
            <charset val="186"/>
          </rPr>
          <t>3.1.3.5.</t>
        </r>
      </text>
    </comment>
    <comment ref="E161" authorId="6" shapeId="0">
      <text>
        <r>
          <rPr>
            <sz val="9"/>
            <color indexed="81"/>
            <rFont val="Tahoma"/>
            <family val="2"/>
            <charset val="186"/>
          </rPr>
          <t>3.1.3.5.</t>
        </r>
      </text>
    </comment>
    <comment ref="D164" authorId="6" shapeId="0">
      <text>
        <r>
          <rPr>
            <sz val="9"/>
            <color indexed="81"/>
            <rFont val="Tahoma"/>
            <family val="2"/>
            <charset val="186"/>
          </rPr>
          <t>Atsiskaitymui su LAKD po teisminio proceso su rangovu</t>
        </r>
      </text>
    </comment>
    <comment ref="E16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P164"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Q164" authorId="1" shapeId="0">
      <text>
        <r>
          <rPr>
            <sz val="9"/>
            <color indexed="81"/>
            <rFont val="Tahoma"/>
            <family val="2"/>
            <charset val="186"/>
          </rPr>
          <t xml:space="preserve">Neaišku, kada  ir kaip baigsis teisminiai ginčai
</t>
        </r>
      </text>
    </comment>
    <comment ref="E1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8" authorId="2" shapeId="0">
      <text>
        <r>
          <rPr>
            <sz val="9"/>
            <color indexed="81"/>
            <rFont val="Tahoma"/>
            <family val="2"/>
            <charset val="186"/>
          </rPr>
          <t>P-3.1.1.4.</t>
        </r>
      </text>
    </comment>
    <comment ref="Q168"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81" authorId="4" shapeId="0">
      <text>
        <r>
          <rPr>
            <sz val="9"/>
            <color indexed="81"/>
            <rFont val="Tahoma"/>
            <family val="2"/>
            <charset val="186"/>
          </rPr>
          <t>P-3.1.2., 3.1.2.1., 3.1.2.2</t>
        </r>
      </text>
    </comment>
    <comment ref="E18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P184" authorId="4" shapeId="0">
      <text>
        <r>
          <rPr>
            <sz val="9"/>
            <color indexed="81"/>
            <rFont val="Tahoma"/>
            <family val="2"/>
            <charset val="186"/>
          </rPr>
          <t xml:space="preserve">Lengvatiniai 10 eurų bilietai: 
• pradinukų 9 mėnesių 
• senjorų nuo 70 metų metiniai
</t>
        </r>
      </text>
    </comment>
    <comment ref="P185" authorId="4" shapeId="0">
      <text>
        <r>
          <rPr>
            <sz val="9"/>
            <color indexed="81"/>
            <rFont val="Tahoma"/>
            <family val="2"/>
            <charset val="186"/>
          </rPr>
          <t>Iš kaimų ir kitų miestų važinėjantiems moksleiviams kompensuojama per sutartis su mokyklomis</t>
        </r>
      </text>
    </comment>
    <comment ref="E187" authorId="4" shapeId="0">
      <text>
        <r>
          <rPr>
            <sz val="9"/>
            <color indexed="81"/>
            <rFont val="Tahoma"/>
            <family val="2"/>
            <charset val="186"/>
          </rPr>
          <t>P-3.1.2., 3.1.2.1., 3.1.2.2</t>
        </r>
      </text>
    </comment>
    <comment ref="E19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Q190" authorId="4" shapeId="0">
      <text>
        <r>
          <rPr>
            <sz val="9"/>
            <color indexed="81"/>
            <rFont val="Tahoma"/>
            <family val="2"/>
            <charset val="186"/>
          </rPr>
          <t xml:space="preserve">2 ekspl. el.autobusai
10 veikl.nuomos el. autobusų (trumpi) nuo 2023.07
13 CPVA proj. el. autobusai (ilgi) nuo 2023.09
</t>
        </r>
      </text>
    </comment>
    <comment ref="S190"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Q198"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9" authorId="0" shapeId="0">
      <text>
        <r>
          <rPr>
            <sz val="9"/>
            <color indexed="81"/>
            <rFont val="Tahoma"/>
            <family val="2"/>
            <charset val="186"/>
          </rPr>
          <t xml:space="preserve">Klaipėdos miesto darnaus judumo planas (2018-09-13, T2-185)
</t>
        </r>
      </text>
    </comment>
    <comment ref="Q199" authorId="1" shapeId="0">
      <text>
        <r>
          <rPr>
            <sz val="9"/>
            <color indexed="81"/>
            <rFont val="Tahoma"/>
            <family val="2"/>
            <charset val="186"/>
          </rPr>
          <t>Elektros įvado informacinėms švieslentėms pasažo autobusų stotelėje (šalia Vingio g. 5) įrengimo darbai su projektavimu</t>
        </r>
      </text>
    </comment>
    <comment ref="E204" authorId="2" shapeId="0">
      <text>
        <r>
          <rPr>
            <sz val="9"/>
            <color indexed="81"/>
            <rFont val="Tahoma"/>
            <family val="2"/>
            <charset val="186"/>
          </rPr>
          <t>P-3.1.2.2.</t>
        </r>
      </text>
    </comment>
    <comment ref="P204" authorId="1" shapeId="0">
      <text>
        <r>
          <rPr>
            <sz val="9"/>
            <color indexed="81"/>
            <rFont val="Tahoma"/>
            <family val="2"/>
            <charset val="186"/>
          </rPr>
          <t>Prie Valstybės įmonės „Regitra“ (2 vnt.)</t>
        </r>
      </text>
    </comment>
    <comment ref="D205" authorId="1" shapeId="0">
      <text>
        <r>
          <rPr>
            <sz val="9"/>
            <color indexed="81"/>
            <rFont val="Tahoma"/>
            <family val="2"/>
            <charset val="186"/>
          </rPr>
          <t>Pagal KMS tarybos sprendimą 2020-07-30 Nr. T2-174</t>
        </r>
      </text>
    </comment>
    <comment ref="E205" authorId="1" shapeId="0">
      <text>
        <r>
          <rPr>
            <sz val="9"/>
            <color indexed="81"/>
            <rFont val="Tahoma"/>
            <family val="2"/>
            <charset val="186"/>
          </rPr>
          <t xml:space="preserve">Viešojo transporto rūšies diegimo Klaipėdos mieste gairės (2020-07-30, Nr. T2-200)
</t>
        </r>
      </text>
    </comment>
    <comment ref="Q205"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8" authorId="1" shapeId="0">
      <text>
        <r>
          <rPr>
            <sz val="9"/>
            <color indexed="81"/>
            <rFont val="Tahoma"/>
            <family val="2"/>
            <charset val="186"/>
          </rPr>
          <t xml:space="preserve">P-3.1.2.2.
</t>
        </r>
      </text>
    </comment>
    <comment ref="E209" authorId="1" shapeId="0">
      <text>
        <r>
          <rPr>
            <sz val="9"/>
            <color indexed="81"/>
            <rFont val="Tahoma"/>
            <family val="2"/>
            <charset val="186"/>
          </rPr>
          <t xml:space="preserve">Viešojo transporto rūšies diegimo Klaipėdos mieste gairės (2020-07-30, Nr. T2-200)
</t>
        </r>
      </text>
    </comment>
    <comment ref="P209"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10" authorId="2" shapeId="0">
      <text>
        <r>
          <rPr>
            <sz val="9"/>
            <color indexed="81"/>
            <rFont val="Tahoma"/>
            <family val="2"/>
            <charset val="186"/>
          </rPr>
          <t>P-3.1.2.2.</t>
        </r>
      </text>
    </comment>
    <comment ref="E21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14"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14" authorId="1" shapeId="0">
      <text>
        <r>
          <rPr>
            <sz val="9"/>
            <color indexed="81"/>
            <rFont val="Tahoma"/>
            <family val="2"/>
            <charset val="186"/>
          </rPr>
          <t xml:space="preserve">Viešojo transporto rūšies diegimo Klaipėdos mieste gairės (2020-07-30, Nr. T2-200)
</t>
        </r>
      </text>
    </comment>
    <comment ref="E21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1" authorId="3" shapeId="0">
      <text>
        <r>
          <rPr>
            <sz val="9"/>
            <color indexed="81"/>
            <rFont val="Tahoma"/>
            <family val="2"/>
            <charset val="186"/>
          </rPr>
          <t>P2, Klaipėdos miesto darnaus judumo planas (2018-09-13, T2-185)</t>
        </r>
      </text>
    </comment>
    <comment ref="E227" authorId="0" shapeId="0">
      <text>
        <r>
          <rPr>
            <sz val="9"/>
            <color indexed="81"/>
            <rFont val="Tahoma"/>
            <family val="2"/>
            <charset val="186"/>
          </rPr>
          <t>P-3.1.1.2.</t>
        </r>
      </text>
    </comment>
    <comment ref="P230"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Q230" authorId="4" shapeId="0">
      <text>
        <r>
          <rPr>
            <sz val="9"/>
            <color indexed="81"/>
            <rFont val="Tahoma"/>
            <family val="2"/>
            <charset val="186"/>
          </rPr>
          <t xml:space="preserve">1 licencija - 1 šviesoforinei sankryžai reguliuoti. </t>
        </r>
      </text>
    </comment>
    <comment ref="Q234"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Q237"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U237" authorId="4" shapeId="0">
      <text>
        <r>
          <rPr>
            <sz val="9"/>
            <color indexed="81"/>
            <rFont val="Tahoma"/>
            <family val="2"/>
            <charset val="186"/>
          </rPr>
          <t>+ Mokyklos gatvės tilto KIŽ</t>
        </r>
      </text>
    </comment>
    <comment ref="E240" authorId="4" shapeId="0">
      <text>
        <r>
          <rPr>
            <sz val="9"/>
            <color indexed="81"/>
            <rFont val="Tahoma"/>
            <family val="2"/>
            <charset val="186"/>
          </rPr>
          <t>P-3.1.2.2.</t>
        </r>
      </text>
    </comment>
    <comment ref="Q241" authorId="1" shapeId="0">
      <text>
        <r>
          <rPr>
            <sz val="9"/>
            <color indexed="81"/>
            <rFont val="Tahoma"/>
            <family val="2"/>
            <charset val="186"/>
          </rPr>
          <t xml:space="preserve">Debreceno g. ties 47
Reikjaviko g. ties 7
Varpų g. ties 3
Panevėžio g. 44
Žardininkų g. 18
Reikjaviko g. ties 15
</t>
        </r>
      </text>
    </comment>
    <comment ref="E242" authorId="4" shapeId="0">
      <text>
        <r>
          <rPr>
            <sz val="9"/>
            <color indexed="81"/>
            <rFont val="Tahoma"/>
            <family val="2"/>
            <charset val="186"/>
          </rPr>
          <t>P-3.1.3.6.</t>
        </r>
      </text>
    </comment>
    <comment ref="E244" authorId="4" shapeId="0">
      <text>
        <r>
          <rPr>
            <sz val="9"/>
            <color indexed="81"/>
            <rFont val="Tahoma"/>
            <family val="2"/>
            <charset val="186"/>
          </rPr>
          <t>P-3.1.1.5.</t>
        </r>
      </text>
    </comment>
    <comment ref="E245"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U245"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7" authorId="4" shapeId="0">
      <text>
        <r>
          <rPr>
            <sz val="9"/>
            <color indexed="81"/>
            <rFont val="Tahoma"/>
            <family val="2"/>
            <charset val="186"/>
          </rPr>
          <t>P-2.4.3.5.</t>
        </r>
      </text>
    </comment>
    <comment ref="E258"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U259" authorId="4" shapeId="0">
      <text>
        <r>
          <rPr>
            <sz val="9"/>
            <color indexed="81"/>
            <rFont val="Tahoma"/>
            <family val="2"/>
            <charset val="186"/>
          </rPr>
          <t>iki 2025 metų gruodžio mėn.</t>
        </r>
      </text>
    </comment>
    <comment ref="E260" authorId="0" shapeId="0">
      <text>
        <r>
          <rPr>
            <sz val="9"/>
            <color indexed="81"/>
            <rFont val="Tahoma"/>
            <family val="2"/>
            <charset val="186"/>
          </rPr>
          <t xml:space="preserve">P-3.1.3.7.; 3.1.3.3.
</t>
        </r>
      </text>
    </comment>
    <comment ref="E264" authorId="4" shapeId="0">
      <text>
        <r>
          <rPr>
            <sz val="9"/>
            <color indexed="81"/>
            <rFont val="Tahoma"/>
            <family val="2"/>
            <charset val="186"/>
          </rPr>
          <t>P-3.1.1.1.</t>
        </r>
      </text>
    </comment>
    <comment ref="E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9" authorId="0" shapeId="0">
      <text>
        <r>
          <rPr>
            <sz val="9"/>
            <color indexed="81"/>
            <rFont val="Tahoma"/>
            <family val="2"/>
            <charset val="186"/>
          </rPr>
          <t>P2 Klaipėdos miesto darnaus judumo planas (2018-09-13, T2-185);</t>
        </r>
      </text>
    </comment>
    <comment ref="E271" authorId="4" shapeId="0">
      <text>
        <r>
          <rPr>
            <sz val="9"/>
            <color indexed="81"/>
            <rFont val="Tahoma"/>
            <family val="2"/>
            <charset val="186"/>
          </rPr>
          <t>P-1.2.1.3., 3.1.2.3.</t>
        </r>
      </text>
    </comment>
    <comment ref="D272" authorId="1" shapeId="0">
      <text>
        <r>
          <rPr>
            <sz val="9"/>
            <color indexed="81"/>
            <rFont val="Tahoma"/>
            <family val="2"/>
            <charset val="186"/>
          </rPr>
          <t xml:space="preserve">Eismo valdymo sistemos modernizavimas žaliosios bangos principu
</t>
        </r>
      </text>
    </comment>
    <comment ref="E272" authorId="6" shapeId="0">
      <text>
        <r>
          <rPr>
            <sz val="9"/>
            <color indexed="81"/>
            <rFont val="Tahoma"/>
            <family val="2"/>
            <charset val="186"/>
          </rPr>
          <t>3.1.2.2.; 3.1.3.3.</t>
        </r>
      </text>
    </comment>
    <comment ref="E273" authorId="1" shapeId="0">
      <text>
        <r>
          <rPr>
            <sz val="9"/>
            <color indexed="81"/>
            <rFont val="Tahoma"/>
            <family val="2"/>
            <charset val="186"/>
          </rPr>
          <t xml:space="preserve">Viešojo transporto rūšies diegimo Klaipėdos mieste gairės (2020-07-30, Nr. T2-200)
</t>
        </r>
      </text>
    </comment>
    <comment ref="E277" authorId="6" shapeId="0">
      <text>
        <r>
          <rPr>
            <sz val="9"/>
            <color indexed="81"/>
            <rFont val="Tahoma"/>
            <family val="2"/>
            <charset val="186"/>
          </rPr>
          <t>3.1.2.2.</t>
        </r>
      </text>
    </comment>
  </commentList>
</comments>
</file>

<file path=xl/comments3.xml><?xml version="1.0" encoding="utf-8"?>
<comments xmlns="http://schemas.openxmlformats.org/spreadsheetml/2006/main">
  <authors>
    <author>Audra Cepiene</author>
    <author>Inga Mikalauskienė</author>
    <author>Rima Alisauskaite</author>
    <author>Indrė Butenienė</author>
    <author>Snieguolė Kačerauskaitė</author>
    <author>Saulina Paulauskiene</author>
    <author>Snieguole Kacerauskaite</author>
    <author>Rima Ališauskė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4" shapeId="0">
      <text>
        <r>
          <rPr>
            <sz val="9"/>
            <color indexed="81"/>
            <rFont val="Tahoma"/>
            <family val="2"/>
            <charset val="186"/>
          </rPr>
          <t>Ruožo nuo Laivų skg. iki Artojo g.</t>
        </r>
        <r>
          <rPr>
            <sz val="9"/>
            <color indexed="81"/>
            <rFont val="Tahoma"/>
            <family val="2"/>
            <charset val="186"/>
          </rPr>
          <t xml:space="preserve">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5"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5" shapeId="0">
      <text>
        <r>
          <rPr>
            <sz val="9"/>
            <color indexed="81"/>
            <rFont val="Tahoma"/>
            <family val="2"/>
            <charset val="186"/>
          </rPr>
          <t>Krantinės tarp Biržos tilto ir naujai įrengto dviračių-pėsčiųjų tako sutvarkymas (šalia Meridiano)</t>
        </r>
      </text>
    </comment>
    <comment ref="L101" authorId="5" shapeId="0">
      <text>
        <r>
          <rPr>
            <sz val="9"/>
            <color indexed="81"/>
            <rFont val="Tahoma"/>
            <family val="2"/>
            <charset val="186"/>
          </rPr>
          <t>Krantinės tarp Biržos tilto ir naujai įrengto dviračių-pėsčiųjų tako sutvarkymas (šalia Meridiano)</t>
        </r>
      </text>
    </comment>
    <comment ref="K102" authorId="5" shapeId="0">
      <text>
        <r>
          <rPr>
            <sz val="9"/>
            <color indexed="81"/>
            <rFont val="Tahoma"/>
            <family val="2"/>
            <charset val="186"/>
          </rPr>
          <t>Sportininkų gatvės šaligatvių kapitalinis remontas</t>
        </r>
      </text>
    </comment>
    <comment ref="L103" authorId="5" shapeId="0">
      <text>
        <r>
          <rPr>
            <sz val="9"/>
            <color indexed="81"/>
            <rFont val="Tahoma"/>
            <family val="2"/>
            <charset val="186"/>
          </rPr>
          <t>Sportininkų gatvės šaligatvių kapitalinis remontas</t>
        </r>
      </text>
    </comment>
    <comment ref="K104" authorId="5" shapeId="0">
      <text>
        <r>
          <rPr>
            <sz val="9"/>
            <color indexed="81"/>
            <rFont val="Tahoma"/>
            <family val="2"/>
            <charset val="186"/>
          </rPr>
          <t>Gilijos pradinė mokykla ir l/d Saulutė</t>
        </r>
      </text>
    </comment>
    <comment ref="E105" authorId="5" shapeId="0">
      <text>
        <r>
          <rPr>
            <sz val="9"/>
            <color indexed="81"/>
            <rFont val="Tahoma"/>
            <family val="2"/>
            <charset val="186"/>
          </rPr>
          <t>P-3.1.3.6.</t>
        </r>
      </text>
    </comment>
    <comment ref="K106"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5"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7" shapeId="0">
      <text>
        <r>
          <rPr>
            <sz val="9"/>
            <color indexed="81"/>
            <rFont val="Tahoma"/>
            <family val="2"/>
            <charset val="186"/>
          </rPr>
          <t>3.1.1.3.</t>
        </r>
      </text>
    </comment>
    <comment ref="E152" authorId="7" shapeId="0">
      <text>
        <r>
          <rPr>
            <sz val="9"/>
            <color indexed="81"/>
            <rFont val="Tahoma"/>
            <family val="2"/>
            <charset val="186"/>
          </rPr>
          <t>3.1.2.2.</t>
        </r>
      </text>
    </comment>
    <comment ref="E155" authorId="7" shapeId="0">
      <text>
        <r>
          <rPr>
            <sz val="9"/>
            <color indexed="81"/>
            <rFont val="Tahoma"/>
            <family val="2"/>
            <charset val="186"/>
          </rPr>
          <t>3.1.3.5.</t>
        </r>
      </text>
    </comment>
    <comment ref="E158" authorId="7" shapeId="0">
      <text>
        <r>
          <rPr>
            <sz val="9"/>
            <color indexed="81"/>
            <rFont val="Tahoma"/>
            <family val="2"/>
            <charset val="186"/>
          </rPr>
          <t>3.1.3.5.</t>
        </r>
      </text>
    </comment>
    <comment ref="D161" authorId="7"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4"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5"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5" shapeId="0">
      <text>
        <r>
          <rPr>
            <sz val="9"/>
            <color indexed="81"/>
            <rFont val="Tahoma"/>
            <family val="2"/>
            <charset val="186"/>
          </rPr>
          <t xml:space="preserve">Lengvatiniai 10 eurų bilietai: 
• pradinukų 9 mėnesių 
• senjorų nuo 70 metų metiniai
</t>
        </r>
      </text>
    </comment>
    <comment ref="J181" authorId="5" shapeId="0">
      <text>
        <r>
          <rPr>
            <sz val="9"/>
            <color indexed="81"/>
            <rFont val="Tahoma"/>
            <family val="2"/>
            <charset val="186"/>
          </rPr>
          <t>Iš kaimų ir kitų miestų važinėjantiems moksleiviams kompensuojama per sutartis su mokyklomis</t>
        </r>
      </text>
    </comment>
    <comment ref="E183" authorId="5"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5" shapeId="0">
      <text>
        <r>
          <rPr>
            <sz val="9"/>
            <color indexed="81"/>
            <rFont val="Tahoma"/>
            <family val="2"/>
            <charset val="186"/>
          </rPr>
          <t xml:space="preserve">2 ekspl. el.autobusai
10 veikl.nuomos el. autobusų (trumpi) nuo 2023.07
13 CPVA proj. el. autobusai (ilgi) nuo 2023.09
</t>
        </r>
      </text>
    </comment>
    <comment ref="L18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5"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5" shapeId="0">
      <text>
        <r>
          <rPr>
            <sz val="9"/>
            <color indexed="81"/>
            <rFont val="Tahoma"/>
            <family val="2"/>
            <charset val="186"/>
          </rPr>
          <t>+ Mokyklos gatvės tilto KIŽ</t>
        </r>
      </text>
    </comment>
    <comment ref="E234" authorId="5"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5" shapeId="0">
      <text>
        <r>
          <rPr>
            <sz val="9"/>
            <color indexed="81"/>
            <rFont val="Tahoma"/>
            <family val="2"/>
            <charset val="186"/>
          </rPr>
          <t>P-3.1.3.6.</t>
        </r>
      </text>
    </comment>
    <comment ref="E238" authorId="5"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5"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5"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5"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5"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7"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7" shapeId="0">
      <text>
        <r>
          <rPr>
            <sz val="9"/>
            <color indexed="81"/>
            <rFont val="Tahoma"/>
            <family val="2"/>
            <charset val="186"/>
          </rPr>
          <t>3.1.2.2.</t>
        </r>
      </text>
    </comment>
  </commentList>
</comments>
</file>

<file path=xl/sharedStrings.xml><?xml version="1.0" encoding="utf-8"?>
<sst xmlns="http://schemas.openxmlformats.org/spreadsheetml/2006/main" count="2186" uniqueCount="427">
  <si>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</si>
  <si>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</si>
  <si>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</si>
  <si>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</si>
  <si>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</si>
  <si>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</si>
  <si>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</si>
  <si>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</si>
  <si>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</si>
  <si>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</si>
  <si>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</si>
  <si>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</si>
  <si>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</si>
  <si>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</si>
  <si>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</si>
  <si>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</si>
  <si>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</si>
  <si>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</si>
  <si>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</si>
  <si>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</si>
  <si>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</si>
  <si>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</si>
  <si>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</si>
  <si>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</si>
  <si>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</si>
  <si>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</si>
  <si>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</si>
  <si>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</si>
  <si>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</si>
  <si>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</si>
  <si>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</si>
  <si>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</si>
  <si>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</si>
  <si>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</si>
  <si>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</si>
  <si>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</si>
  <si>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</si>
  <si>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</si>
  <si>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</si>
  <si>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</si>
  <si>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</si>
  <si>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</si>
  <si>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</si>
  <si>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</si>
  <si>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</si>
  <si>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</si>
  <si>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</si>
  <si>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</si>
  <si>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</si>
  <si>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</si>
  <si>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</si>
  <si>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</si>
  <si>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</si>
  <si>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</si>
  <si>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</si>
  <si>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</si>
  <si>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</si>
  <si>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</si>
  <si>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</si>
  <si>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</si>
  <si>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</si>
  <si>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</si>
  <si>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</si>
  <si>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</si>
  <si>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</si>
  <si>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</si>
  <si>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</si>
  <si>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</si>
  <si>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</si>
  <si>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</si>
  <si>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</si>
  <si>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</si>
  <si>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</si>
  <si>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</si>
  <si>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</si>
  <si>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</si>
  <si>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</si>
  <si>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</si>
  <si>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</si>
  <si>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</si>
  <si>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</si>
  <si>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</si>
  <si>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</si>
  <si>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</si>
  <si>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</si>
  <si>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</si>
  <si>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</si>
  <si>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</si>
  <si>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</si>
  <si>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</si>
  <si>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</si>
  <si>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</si>
  <si>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</si>
  <si>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</si>
  <si>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</si>
  <si>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</si>
  <si>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</si>
  <si>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</si>
  <si>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</si>
  <si>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</si>
  <si>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</si>
  <si>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</si>
  <si>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</si>
  <si>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</si>
  <si>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</si>
  <si>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</si>
  <si>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</si>
  <si>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</si>
  <si>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</si>
  <si>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</si>
  <si>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</si>
  <si>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</si>
  <si>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</si>
  <si>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</si>
  <si>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</si>
  <si>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</si>
  <si>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</si>
  <si>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</si>
  <si>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</si>
  <si>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</si>
  <si>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</si>
  <si>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</si>
  <si>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</si>
  <si>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</si>
  <si>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</si>
  <si>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</si>
  <si>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</si>
  <si>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</si>
  <si>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</si>
  <si>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</si>
  <si>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</si>
  <si>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</si>
  <si>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</si>
  <si>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</si>
  <si>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</si>
  <si>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</si>
  <si>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</si>
  <si>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</si>
  <si>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</si>
  <si>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</si>
  <si>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</si>
  <si>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</si>
  <si>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</si>
  <si>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</si>
  <si>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</si>
  <si>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</si>
  <si>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</si>
  <si>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</si>
  <si>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</si>
  <si>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</si>
  <si>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</si>
  <si>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</si>
  <si>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</si>
  <si>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</si>
  <si>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</si>
  <si>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</si>
  <si>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</si>
  <si>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</si>
  <si>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</si>
  <si>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</si>
  <si>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</si>
  <si>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</si>
  <si>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</si>
  <si>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</si>
  <si>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</si>
  <si>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</si>
  <si>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</si>
  <si>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</si>
  <si>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</si>
  <si>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</si>
  <si>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</si>
  <si>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</si>
  <si>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</si>
  <si>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</si>
  <si>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</si>
  <si>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</si>
  <si>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</si>
  <si>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</si>
  <si>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</si>
  <si>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</si>
  <si>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</si>
  <si>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</si>
  <si>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</si>
  <si>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</si>
  <si>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</si>
  <si>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</si>
  <si>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</si>
  <si>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</si>
  <si>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</si>
  <si>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</si>
  <si>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</si>
  <si>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</si>
  <si>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</si>
  <si>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</si>
  <si>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</si>
  <si>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</si>
  <si>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</si>
  <si>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</si>
  <si>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</si>
  <si>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</si>
  <si>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</si>
  <si>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</si>
  <si>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</si>
  <si>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</si>
  <si>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</si>
  <si>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</si>
  <si>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</si>
  <si>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</si>
  <si>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</si>
  <si>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</si>
  <si>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</si>
  <si>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</si>
  <si>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</si>
  <si>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</si>
  <si>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</si>
  <si>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</si>
  <si>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</si>
  <si>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</si>
  <si>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</si>
  <si>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</si>
  <si>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</si>
  <si>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</si>
  <si>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</si>
  <si>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</si>
  <si>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</si>
  <si>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</si>
  <si>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</si>
  <si>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</si>
  <si>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</si>
  <si>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</si>
  <si>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</si>
  <si>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</si>
  <si>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</si>
  <si>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</si>
  <si>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</si>
  <si>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</si>
  <si>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</si>
  <si>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</si>
  <si>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</si>
  <si>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</si>
  <si>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</si>
  <si>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</si>
  <si>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</si>
  <si>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</si>
  <si>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</si>
  <si>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</si>
  <si>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</si>
  <si>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</si>
  <si>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</si>
  <si>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</si>
  <si>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</si>
  <si>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</si>
  <si>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</si>
  <si>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</si>
  <si>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</si>
  <si>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</si>
  <si>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</si>
  <si>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</si>
  <si>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</si>
  <si>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</si>
  <si>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</si>
  <si>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</si>
  <si>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</si>
  <si>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</si>
  <si>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</si>
  <si>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</si>
  <si>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</si>
  <si>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</si>
  <si>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</si>
  <si>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</si>
  <si>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</si>
  <si>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</si>
  <si>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</si>
  <si>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</si>
  <si>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</si>
  <si>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</si>
  <si>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</si>
  <si>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</si>
  <si>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</si>
  <si>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</si>
  <si>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</si>
  <si>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</si>
  <si>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</si>
  <si>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</si>
  <si>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</si>
  <si>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</si>
  <si>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</si>
  <si>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</si>
  <si>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</si>
  <si>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</si>
  <si>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</si>
  <si>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</si>
  <si>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</si>
  <si>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</si>
  <si>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</si>
  <si>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</si>
  <si>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</si>
  <si>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</si>
  <si>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</si>
  <si>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</si>
  <si>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</si>
  <si>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</si>
  <si>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</si>
  <si>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</si>
  <si>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</si>
  <si>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</si>
  <si>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</si>
  <si>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</si>
  <si>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</si>
  <si>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</si>
  <si>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</si>
  <si>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</si>
  <si>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</si>
  <si>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</si>
  <si>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</si>
  <si>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</si>
  <si>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</si>
  <si>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</si>
  <si>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</si>
  <si>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</si>
  <si>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</si>
  <si>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</si>
  <si>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</si>
  <si>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</si>
  <si>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</si>
  <si>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</si>
  <si>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</si>
  <si>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</si>
  <si>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</si>
  <si>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</si>
  <si>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</si>
  <si>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</si>
  <si>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</si>
  <si>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</si>
  <si>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</si>
  <si>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</si>
  <si>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</si>
  <si>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</si>
  <si>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</si>
  <si>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</si>
  <si>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</si>
  <si>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</si>
  <si>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</si>
  <si>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</si>
  <si>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</si>
  <si>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</si>
  <si>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</si>
  <si>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</si>
  <si>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</si>
  <si>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</si>
  <si>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</si>
  <si>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</si>
  <si>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</si>
  <si>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</si>
  <si>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</si>
  <si>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</si>
  <si>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</si>
  <si>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</si>
  <si>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</si>
  <si>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</si>
  <si>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</si>
  <si>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 xml:space="preserve">P 
   </t>
  </si>
  <si>
    <t>Atlikta rangos darbų. Užbaigtumas, proc. (Laivų skg. – Artojo g.)</t>
  </si>
  <si>
    <t>38</t>
  </si>
  <si>
    <t>Liepų g. ir naujo kelio sankryžos kapitalinis remontas</t>
  </si>
  <si>
    <t>Pakeista infrastruktūros plėtros sutartis, vnt.</t>
  </si>
  <si>
    <t xml:space="preserve">Urbanistikos ir architektūros skyrius,
Teisės skyrius </t>
  </si>
  <si>
    <r>
      <t xml:space="preserve">1 </t>
    </r>
    <r>
      <rPr>
        <strike/>
        <sz val="10"/>
        <color rgb="FFFF0000"/>
        <rFont val="Times New Roman"/>
        <family val="1"/>
        <charset val="186"/>
      </rPr>
      <t>2</t>
    </r>
  </si>
  <si>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</si>
  <si>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trike/>
        <sz val="10"/>
        <color rgb="FFFF0000"/>
        <rFont val="Times New Roman"/>
        <family val="1"/>
        <charset val="186"/>
      </rPr>
      <t>Dviračių takai nuo</t>
    </r>
    <r>
      <rPr>
        <sz val="10"/>
        <color rgb="FFFF0000"/>
        <rFont val="Times New Roman"/>
        <family val="1"/>
        <charset val="186"/>
      </rPr>
      <t xml:space="preserve"> </t>
    </r>
    <r>
      <rPr>
        <sz val="10"/>
        <color theme="1"/>
        <rFont val="Times New Roman"/>
        <family val="1"/>
        <charset val="186"/>
      </rPr>
      <t>Atgimimo a. – Laivų skg.)</t>
    </r>
  </si>
  <si>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z val="10"/>
        <color theme="1"/>
        <rFont val="Times New Roman"/>
        <family val="1"/>
        <charset val="186"/>
      </rPr>
      <t>Atgimimo a. – Laivų skg.)</t>
    </r>
  </si>
  <si>
    <t>Mėgėjų sodų teritorijoje savivaldybės institucijų valdomų kelių remontas</t>
  </si>
  <si>
    <t>Siūlomas keisti lėšų poreikis
biudžetiniams 2023-iesiems metams</t>
  </si>
  <si>
    <t>Skirtumas</t>
  </si>
  <si>
    <t>Siūlomas keisti 2024-ųjų metų lėšų projektas</t>
  </si>
  <si>
    <t>Siūlomas keisti 2025-ųjų metų lėšų projektas</t>
  </si>
  <si>
    <t>Lėšų poreikis biudžetiniams 
2023-iesiems metams</t>
  </si>
  <si>
    <t>Siūlomas keisti</t>
  </si>
  <si>
    <t>Keitimo priežastis</t>
  </si>
  <si>
    <t>Lyginamasis variantas</t>
  </si>
  <si>
    <t>Lėšų poreikis biudžetiniams       2023-iesiems metams</t>
  </si>
  <si>
    <t>Siūlomas keisti lėšų poreikis biudžetiniams 2023-iesiems metams</t>
  </si>
  <si>
    <t>Siūlomas keisti 2024-iųjų metų lėšų projektas</t>
  </si>
  <si>
    <t>Siūlomas keisti 2025-iųjų metų lėšų projektas</t>
  </si>
  <si>
    <t>kontrolė</t>
  </si>
  <si>
    <t>SB(VB)'</t>
  </si>
  <si>
    <t>SB(ESL)'</t>
  </si>
  <si>
    <t>Atnaujinta požeminė perėja Vingio g. Užbaigtumas, proc.</t>
  </si>
  <si>
    <r>
      <rPr>
        <sz val="10"/>
        <rFont val="Times New Roman"/>
        <family val="1"/>
        <charset val="186"/>
      </rPr>
      <t>Europos Sąjungos paramos likučių lėšos</t>
    </r>
    <r>
      <rPr>
        <b/>
        <sz val="10"/>
        <rFont val="Times New Roman"/>
        <family val="1"/>
        <charset val="186"/>
      </rPr>
      <t xml:space="preserve"> SB(ESL)</t>
    </r>
  </si>
  <si>
    <t>SBVB</t>
  </si>
  <si>
    <t>SBVRL</t>
  </si>
  <si>
    <t>SBESL</t>
  </si>
  <si>
    <r>
      <t xml:space="preserve">Siūloma </t>
    </r>
    <r>
      <rPr>
        <b/>
        <sz val="10"/>
        <rFont val="Times New Roman"/>
        <family val="1"/>
        <charset val="186"/>
      </rPr>
      <t>koreguoti rodiklio reikšmę</t>
    </r>
    <r>
      <rPr>
        <sz val="10"/>
        <rFont val="Times New Roman"/>
        <family val="1"/>
        <charset val="186"/>
      </rPr>
      <t>, nes planuojama įsigyti 13 autobusų.</t>
    </r>
  </si>
  <si>
    <t>Keitimas atliktas pagal 2023-03-23 KMT sprendimą Nr. T2-16.</t>
  </si>
  <si>
    <t>Šilutės pl., Rimkų g. sankirtos ties geležinkelio pervaža rekonstravimas</t>
  </si>
  <si>
    <t>Vykusio pasitarimo metu dėl 2023–2025 m. SVP pakeitimo (2023-05-25 protokolas Nr. STR3-11) nutarta stabdyti priemonės vykdymą.</t>
  </si>
  <si>
    <t>Vykusio pasitarimo metu dėl 2023–2025 m. SVP pakeitimo (2023-05-25 protokolas Nr. STR3-11) nutarta įtraukti naują papriemonę, nenumatant finansavimo šaltinių.</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</si>
  <si>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103,9 tūkst. Eur</t>
    </r>
    <r>
      <rPr>
        <sz val="10"/>
        <rFont val="Times New Roman"/>
        <family val="1"/>
        <charset val="186"/>
      </rPr>
      <t xml:space="preserve"> (LRVB), didinant </t>
    </r>
    <r>
      <rPr>
        <b/>
        <sz val="10"/>
        <rFont val="Times New Roman"/>
        <family val="1"/>
        <charset val="186"/>
      </rPr>
      <t xml:space="preserve">145,5 tūkst. Eur </t>
    </r>
    <r>
      <rPr>
        <sz val="10"/>
        <rFont val="Times New Roman"/>
        <family val="1"/>
        <charset val="186"/>
      </rPr>
      <t xml:space="preserve">(SB(VB)) pagal Lietuvos Respublikos ekonomikos ir inovacijų ministro 2023 m. gegužės 18 d. įsakymą Nr. 4-269 ir gautą finansavimo sutartį su VšĮ „Investuok Lietuvoje“. </t>
    </r>
  </si>
  <si>
    <r>
      <rPr>
        <strike/>
        <sz val="10"/>
        <rFont val="Times New Roman"/>
        <family val="1"/>
        <charset val="186"/>
      </rPr>
      <t>Projekto „Koordinuota šviesoforų valdymo sistema Taikos pr. (integruojant BRT projekto sprendinius, apimant dviračių takų, apšvietimo ir dangų sutvarkymą)“ įgyvendinimas</t>
    </r>
    <r>
      <rPr>
        <sz val="10"/>
        <rFont val="Times New Roman"/>
        <family val="1"/>
        <charset val="186"/>
      </rPr>
      <t xml:space="preserve">  </t>
    </r>
    <r>
      <rPr>
        <sz val="10"/>
        <color rgb="FFFF0000"/>
        <rFont val="Times New Roman"/>
        <family val="1"/>
        <charset val="186"/>
      </rPr>
      <t xml:space="preserve"> </t>
    </r>
    <r>
      <rPr>
        <sz val="10"/>
        <rFont val="Times New Roman"/>
        <family val="1"/>
        <charset val="186"/>
      </rPr>
      <t xml:space="preserve">
</t>
    </r>
    <r>
      <rPr>
        <sz val="10"/>
        <color rgb="FFFF0000"/>
        <rFont val="Times New Roman"/>
        <family val="1"/>
        <charset val="186"/>
      </rPr>
      <t>Eismo valdymo sistemos modernizavimo Smiltelės g., Taikos pr., Tiltų g., Herkaus Manto g., Liepojos g. techninio darbo projekto parengimas ir įgyvendinimas</t>
    </r>
  </si>
  <si>
    <t>Keitimas atliktas pagal 2023-03-23 KMT sprendimą Nr. T2-16 (-6000,0 tūkst. Eur (LRVB)).</t>
  </si>
  <si>
    <r>
      <rPr>
        <sz val="10"/>
        <color rgb="FF0070C0"/>
        <rFont val="Times New Roman"/>
        <family val="1"/>
        <charset val="186"/>
      </rPr>
      <t>Keitimas atliktas pagal 2023-03-23 KMT sprendimą Nr. T2-16 (4042,5 tūkst. Eur (SB(VB)).</t>
    </r>
    <r>
      <rPr>
        <sz val="10"/>
        <rFont val="Times New Roman"/>
        <family val="1"/>
        <charset val="186"/>
      </rPr>
      <t xml:space="preserve">
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 xml:space="preserve">1474,7 tūkst. Eur </t>
    </r>
    <r>
      <rPr>
        <sz val="10"/>
        <rFont val="Times New Roman"/>
        <family val="1"/>
        <charset val="186"/>
      </rPr>
      <t>(SB(VB)), nes Ekonomikos ir inovacijų ministerija pateikė informaciją apie šių lėšų skyrimą.</t>
    </r>
  </si>
  <si>
    <r>
      <t xml:space="preserve">Siūloma </t>
    </r>
    <r>
      <rPr>
        <b/>
        <sz val="10"/>
        <rFont val="Times New Roman"/>
        <family val="1"/>
        <charset val="186"/>
      </rPr>
      <t>didinti</t>
    </r>
    <r>
      <rPr>
        <sz val="10"/>
        <rFont val="Times New Roman"/>
        <family val="1"/>
        <charset val="186"/>
      </rPr>
      <t xml:space="preserve"> finansavimo apimtį 2023 m.</t>
    </r>
    <r>
      <rPr>
        <b/>
        <sz val="10"/>
        <rFont val="Times New Roman"/>
        <family val="1"/>
        <charset val="186"/>
      </rPr>
      <t xml:space="preserve"> 439,6 tūkst. Eur </t>
    </r>
    <r>
      <rPr>
        <sz val="10"/>
        <rFont val="Times New Roman"/>
        <family val="1"/>
        <charset val="186"/>
      </rPr>
      <t xml:space="preserve">(SB(L)) atitinkamai mažinant 2024 m. (SB). Rangos darbai vykdomi pagal sutartį Nr. J9-1415 iki 2024-04-29. Sutarties vertė su papildomais darbais yra 3591,2 tūkst. Eur. 2022 m. atlikta darbų už 873,0 tūkst. Eur. Pagal pateiktą darbų grafiką 2022–2023 m. suplanuotų atlikti darbų likutis už 2208,9 tūkst. Eur. 2023 m. rangos darbams skirta 1769,3 tūkst. Eur, lėšų trūkumas – </t>
    </r>
    <r>
      <rPr>
        <b/>
        <sz val="10"/>
        <rFont val="Times New Roman"/>
        <family val="1"/>
        <charset val="186"/>
      </rPr>
      <t>439,6 tūkst. Eur</t>
    </r>
    <r>
      <rPr>
        <sz val="10"/>
        <rFont val="Times New Roman"/>
        <family val="1"/>
        <charset val="186"/>
      </rPr>
      <t xml:space="preserve">. </t>
    </r>
  </si>
  <si>
    <r>
      <t>Siūloma</t>
    </r>
    <r>
      <rPr>
        <b/>
        <sz val="10"/>
        <rFont val="Times New Roman"/>
        <family val="1"/>
        <charset val="186"/>
      </rPr>
      <t xml:space="preserve"> mažinti </t>
    </r>
    <r>
      <rPr>
        <sz val="10"/>
        <rFont val="Times New Roman"/>
        <family val="1"/>
        <charset val="186"/>
      </rPr>
      <t>finansavimo apimtį</t>
    </r>
    <r>
      <rPr>
        <b/>
        <sz val="10"/>
        <rFont val="Times New Roman"/>
        <family val="1"/>
        <charset val="186"/>
      </rPr>
      <t xml:space="preserve"> 24,4 tūkst. Eur </t>
    </r>
    <r>
      <rPr>
        <sz val="10"/>
        <rFont val="Times New Roman"/>
        <family val="1"/>
        <charset val="186"/>
      </rPr>
      <t xml:space="preserve">(SB(KPP)), nes, įvykus viešųjų pirkimų procedūroms, įvažiuojamojo kelio į Taikos pr. 101 rangos darbams gautas pasiūlymas mažesnei sumai, nei planuota (planuota rangos darbų sutarties pirkimui – 250 000 Eur, rangovo pasiūlyta kaina – 181 125,12 Eur). </t>
    </r>
  </si>
  <si>
    <r>
      <t xml:space="preserve">Siūloma </t>
    </r>
    <r>
      <rPr>
        <b/>
        <sz val="10"/>
        <rFont val="Times New Roman"/>
        <family val="1"/>
        <charset val="186"/>
      </rPr>
      <t>mažint</t>
    </r>
    <r>
      <rPr>
        <sz val="10"/>
        <rFont val="Times New Roman"/>
        <family val="1"/>
        <charset val="186"/>
      </rPr>
      <t xml:space="preserve">i finansavimo apimtį 2023 m. </t>
    </r>
    <r>
      <rPr>
        <b/>
        <sz val="10"/>
        <rFont val="Times New Roman"/>
        <family val="1"/>
        <charset val="186"/>
      </rPr>
      <t xml:space="preserve">1679,5 tūkst. Eur </t>
    </r>
    <r>
      <rPr>
        <sz val="10"/>
        <rFont val="Times New Roman"/>
        <family val="1"/>
        <charset val="186"/>
      </rPr>
      <t xml:space="preserve">(LRVB), </t>
    </r>
    <r>
      <rPr>
        <b/>
        <sz val="10"/>
        <rFont val="Times New Roman"/>
        <family val="1"/>
        <charset val="186"/>
      </rPr>
      <t>didinant</t>
    </r>
    <r>
      <rPr>
        <sz val="10"/>
        <rFont val="Times New Roman"/>
        <family val="1"/>
        <charset val="186"/>
      </rPr>
      <t xml:space="preserve"> 2024 m. </t>
    </r>
    <r>
      <rPr>
        <b/>
        <sz val="10"/>
        <rFont val="Times New Roman"/>
        <family val="1"/>
        <charset val="186"/>
      </rPr>
      <t>2321,8 tūkst. Eur</t>
    </r>
    <r>
      <rPr>
        <sz val="10"/>
        <rFont val="Times New Roman"/>
        <family val="1"/>
        <charset val="186"/>
      </rPr>
      <t xml:space="preserve"> (LRVB), nes paraiškos teikimas planuojamas tik 2024 m.</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</si>
  <si>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270,9 tūkst. Eur </t>
    </r>
    <r>
      <rPr>
        <sz val="10"/>
        <rFont val="Times New Roman"/>
        <family val="1"/>
        <charset val="186"/>
      </rPr>
      <t>(SB(L)), nes rangos darbai nupirkti brangiau ir jų įgyvendinimui papildomai reikia 270,9 tūkst. Eur iš SB lėšų, kurios numatomos, kaip ES lėšomis netinkamos finansuoti išlaidos. Projektą įgyvendina ir rangos darbų pirkimą vykdo LEZ, kuris atlikęs 70 proc. visų  rangos darbų, kreipsis į agentūrą dėl papildomo 270,9 tūkst. Eur finansavimo ES lėšomis, kurios bus skirtos SB lėšų grąžinimui. Lėšų atsiskaitymui reikės 2023 m. liepos mėn.</t>
    </r>
  </si>
  <si>
    <r>
      <t>Siūloma</t>
    </r>
    <r>
      <rPr>
        <b/>
        <sz val="10"/>
        <rFont val="Times New Roman"/>
        <family val="1"/>
        <charset val="186"/>
      </rPr>
      <t xml:space="preserve"> didinti </t>
    </r>
    <r>
      <rPr>
        <sz val="10"/>
        <rFont val="Times New Roman"/>
        <family val="1"/>
        <charset val="186"/>
      </rPr>
      <t>finansavimo apimtį: 482,9 tūkst. Eur (SB(L))  rangos darbams, kadangi 2023 m. iš valstybės  buvo planuota gauti 6000,0  tūkst. Eur  lėšų, tačiau kol kas skirta tik 4042,5 tūkst. Eur (SB(VB)).</t>
    </r>
  </si>
  <si>
    <r>
      <rPr>
        <b/>
        <sz val="10"/>
        <color theme="0"/>
        <rFont val="Times New Roman"/>
        <family val="1"/>
        <charset val="186"/>
      </rPr>
      <t>Keičiant MVP</t>
    </r>
    <r>
      <rPr>
        <sz val="10"/>
        <color theme="0"/>
        <rFont val="Times New Roman"/>
        <family val="1"/>
        <charset val="186"/>
      </rPr>
      <t xml:space="preserve">, padidinta finansavimo apimtis 200,0 tūkst. Eur (SB), nes negauti dokumentai, patvirtinantys LRVB lėšų gavimą. Pagal 2023-02-21 paslaugų sutarties su UAB „TEC Infrastructure“ sutartinius įsipareigojimus, lėšų reikia apmokėjimui pagal paslaugų tiekėjo pateiktą kalendorinį  grafiką. </t>
    </r>
  </si>
  <si>
    <r>
      <rPr>
        <sz val="10"/>
        <rFont val="Times New Roman"/>
        <family val="1"/>
        <charset val="186"/>
      </rP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136,0 tūkst. Eur </t>
    </r>
    <r>
      <rPr>
        <sz val="10"/>
        <rFont val="Times New Roman"/>
        <family val="1"/>
        <charset val="186"/>
      </rPr>
      <t>SB(ES), nes VšĮ Centrinė projektų valdymo agentūra (toliau – CPVA) pakeitė sutartį ir nustatė didžiausią galimą projekto tinkamų finansuoti išlaidų sumą – 1 754,9 tūkst. Eur, iš kurių 1 359,04 ES lėšos. Galutinis mokėjimo prašymo pateikimo terminas  2023-09-30. SB lėšų tikslinimas bus atliktas po galutinio  mokėjimo prašymo patvirtinimo CPVA.</t>
    </r>
    <r>
      <rPr>
        <sz val="10"/>
        <color rgb="FF0070C0"/>
        <rFont val="Times New Roman"/>
        <family val="1"/>
        <charset val="186"/>
      </rPr>
      <t xml:space="preserve"> 
Keitimas atliktas pagal 2023-03-23 KMT sprendimą Nr. T2-16 (28,7 tūkst. Eur (SB(ESL)).
</t>
    </r>
    <r>
      <rPr>
        <b/>
        <sz val="10"/>
        <color theme="0"/>
        <rFont val="Times New Roman"/>
        <family val="1"/>
        <charset val="186"/>
      </rPr>
      <t>Keičiant MVP</t>
    </r>
    <r>
      <rPr>
        <sz val="10"/>
        <color theme="0"/>
        <rFont val="Times New Roman"/>
        <family val="1"/>
        <charset val="186"/>
      </rPr>
      <t>, padidinta finansavimo apimtis 10,0 tūkst. Eur  4-ių techninių darbo projektų tikslinimui bei eksperto paslaugų (deklaracijų patvirtinimo) pirkimui.</t>
    </r>
  </si>
  <si>
    <r>
      <t xml:space="preserve">Keitimas atliktas pagal 2023-03-23 KMT sprendimą Nr. T2-16 (29,3 tūkst. Eur SB(ESL)).
</t>
    </r>
    <r>
      <rPr>
        <b/>
        <sz val="10"/>
        <color theme="0"/>
        <rFont val="Times New Roman"/>
        <family val="1"/>
        <charset val="186"/>
      </rPr>
      <t xml:space="preserve">Keičiant MVP </t>
    </r>
    <r>
      <rPr>
        <sz val="10"/>
        <color theme="0"/>
        <rFont val="Times New Roman"/>
        <family val="1"/>
        <charset val="186"/>
      </rPr>
      <t>sumažinta finansavimo apimtis 10,0 tūkst. Eur (SB) perkeliant į projektą „Darnaus judumo priemonių diegimas Klaipėdos mieste“.</t>
    </r>
  </si>
  <si>
    <r>
      <t xml:space="preserve">Siūloma </t>
    </r>
    <r>
      <rPr>
        <b/>
        <sz val="10"/>
        <rFont val="Times New Roman"/>
        <family val="1"/>
        <charset val="186"/>
      </rPr>
      <t>didinti</t>
    </r>
    <r>
      <rPr>
        <sz val="10"/>
        <rFont val="Times New Roman"/>
        <family val="1"/>
        <charset val="186"/>
      </rPr>
      <t xml:space="preserve"> finansavimo apimtį 2023 m. </t>
    </r>
    <r>
      <rPr>
        <b/>
        <sz val="10"/>
        <rFont val="Times New Roman"/>
        <family val="1"/>
        <charset val="186"/>
      </rPr>
      <t xml:space="preserve">369,0 tūkst. Eur </t>
    </r>
    <r>
      <rPr>
        <sz val="10"/>
        <rFont val="Times New Roman"/>
        <family val="1"/>
        <charset val="186"/>
      </rPr>
      <t xml:space="preserve">(SB(L)) atitinkamai mažinant 2024 m. (SB):  
</t>
    </r>
    <r>
      <rPr>
        <b/>
        <sz val="10"/>
        <rFont val="Times New Roman"/>
        <family val="1"/>
        <charset val="186"/>
      </rPr>
      <t xml:space="preserve">1. </t>
    </r>
    <r>
      <rPr>
        <sz val="10"/>
        <rFont val="Times New Roman"/>
        <family val="1"/>
        <charset val="186"/>
      </rPr>
      <t xml:space="preserve">Tauro 1-osios g. rangos darbai vykdomi pagal sutartį 
Nr. J9-2699 iki 2023-08-12, darbų vertė 583,7 tūkst. Eur. Iki 2023-01-01 atlikta darbų už 62,6 tūkst. Eur. Lėšų poreikis pagal darbų grafiką 521,1 tūkst. Eur. Suplanuota rangos darbams 373,9 tūkst. Eur, lėšų trūkumas – </t>
    </r>
    <r>
      <rPr>
        <b/>
        <sz val="10"/>
        <rFont val="Times New Roman"/>
        <family val="1"/>
        <charset val="186"/>
      </rPr>
      <t xml:space="preserve">147,2 tūkst. Eur. </t>
    </r>
    <r>
      <rPr>
        <sz val="10"/>
        <rFont val="Times New Roman"/>
        <family val="1"/>
        <charset val="186"/>
      </rPr>
      <t xml:space="preserve">
</t>
    </r>
    <r>
      <rPr>
        <b/>
        <sz val="10"/>
        <rFont val="Times New Roman"/>
        <family val="1"/>
        <charset val="186"/>
      </rPr>
      <t xml:space="preserve">2. </t>
    </r>
    <r>
      <rPr>
        <sz val="10"/>
        <rFont val="Times New Roman"/>
        <family val="1"/>
        <charset val="186"/>
      </rPr>
      <t xml:space="preserve">Karlskronos g. rangos darbai vykdomi pagal sutartį Nr. J9-3746 iki 2023-09-21, darbų vertė 277,9 tūkst. Eur. 2023 m. suplanuota 56,0 tūkst. Eur, lėšų trūkumas pagal pateiktą darbų grafiką </t>
    </r>
    <r>
      <rPr>
        <b/>
        <sz val="10"/>
        <rFont val="Times New Roman"/>
        <family val="1"/>
        <charset val="186"/>
      </rPr>
      <t>221,8 tūkst. Eur</t>
    </r>
    <r>
      <rPr>
        <sz val="10"/>
        <rFont val="Times New Roman"/>
        <family val="1"/>
        <charset val="186"/>
      </rPr>
      <t xml:space="preserve">. 
</t>
    </r>
    <r>
      <rPr>
        <b/>
        <sz val="10"/>
        <color theme="0"/>
        <rFont val="Times New Roman"/>
        <family val="1"/>
        <charset val="186"/>
      </rPr>
      <t>Keičiant MVP</t>
    </r>
    <r>
      <rPr>
        <sz val="10"/>
        <color theme="0"/>
        <rFont val="Times New Roman"/>
        <family val="1"/>
        <charset val="186"/>
      </rPr>
      <t>, padidinta finansavimo apimtis 22,7 tūkst. Eur iš kitų lėšų (Kt), atsižvelgiant į šių lėšų likutį pagal sutartis bei gautas lėšas 2023 m. kovo mėn. iš GNSB Kuršių namai.
Taip pat pakeistas finansavimo lėšų šaltinis iš SB(ŽP)
(-330,0 tūkst. Eur) į SB (+330,0 tūkst. Eur), nes nesurenkamos pajamos už žemės pardavimą.</t>
    </r>
  </si>
  <si>
    <r>
      <rPr>
        <b/>
        <sz val="10"/>
        <color theme="0"/>
        <rFont val="Times New Roman"/>
        <family val="1"/>
        <charset val="186"/>
      </rPr>
      <t>Keičiant MVP</t>
    </r>
    <r>
      <rPr>
        <sz val="10"/>
        <color theme="0"/>
        <rFont val="Times New Roman"/>
        <family val="1"/>
        <charset val="186"/>
      </rPr>
      <t xml:space="preserve">, padidinta finansavimo apimtis 128,8 tūkst. Eur (SB) įvažiuojamo kelio į Taikos pr. 109 darbams apmokėti bei neplanuotiems ženkliai pabrangusiems ESO darbams. </t>
    </r>
  </si>
  <si>
    <r>
      <rPr>
        <b/>
        <sz val="10"/>
        <color theme="0"/>
        <rFont val="Times New Roman"/>
        <family val="1"/>
        <charset val="186"/>
      </rPr>
      <t>Keičiant MVP</t>
    </r>
    <r>
      <rPr>
        <sz val="10"/>
        <color theme="0"/>
        <rFont val="Times New Roman"/>
        <family val="1"/>
        <charset val="186"/>
      </rPr>
      <t>, sumažinta finansavimo apimtis 200,0 tūkst. Eur (SB), perkeliant lėšas į papriemonę „Baltijos pr. ir Taikos pr. žiedinės sankryžos rekonstravimas“. Mokyklos g. ir Laukų g. žiedinės sankryžos įrengimo rangos darbų pirkimo procedūros tik pradėtos – pateikta pirkimo paraiška, todėl lėšos bus reikalingos tik II pusm.</t>
    </r>
  </si>
  <si>
    <r>
      <t xml:space="preserve">Siūloma </t>
    </r>
    <r>
      <rPr>
        <b/>
        <sz val="10"/>
        <rFont val="Times New Roman"/>
        <family val="1"/>
        <charset val="186"/>
      </rPr>
      <t>įtraukti naują papriemonę</t>
    </r>
    <r>
      <rPr>
        <sz val="10"/>
        <rFont val="Times New Roman"/>
        <family val="1"/>
        <charset val="186"/>
      </rPr>
      <t xml:space="preserve"> ir </t>
    </r>
    <r>
      <rPr>
        <b/>
        <sz val="10"/>
        <rFont val="Times New Roman"/>
        <family val="1"/>
        <charset val="186"/>
      </rPr>
      <t xml:space="preserve">rodiklį </t>
    </r>
    <r>
      <rPr>
        <sz val="10"/>
        <rFont val="Times New Roman"/>
        <family val="1"/>
        <charset val="186"/>
      </rPr>
      <t xml:space="preserve">pagal patikslintą UAB „Klaipėdos autobusų parkas“ lėšų poreikį dujinių autobusų nuostoliams 2023 m. dengti. </t>
    </r>
  </si>
  <si>
    <r>
      <rPr>
        <b/>
        <sz val="10"/>
        <color theme="0"/>
        <rFont val="Times New Roman"/>
        <family val="1"/>
        <charset val="186"/>
      </rPr>
      <t>Keičiant MVP</t>
    </r>
    <r>
      <rPr>
        <sz val="10"/>
        <color theme="0"/>
        <rFont val="Times New Roman"/>
        <family val="1"/>
        <charset val="186"/>
      </rPr>
      <t>, sumažinta finansavimo apimtis 2518,0 tūkst. Eur (SB(L)), nes per pirmuosius metų mėnesius nuostolių nebuvo patirta, perkeliant lėšas: 318,0 tūkst. Eur – dujinių autobusų nuostoliams dengti; 2 200,0 tūkst. Eur  transporto kompensacijų mokėjimui.</t>
    </r>
  </si>
  <si>
    <r>
      <t xml:space="preserve">Siūloma </t>
    </r>
    <r>
      <rPr>
        <b/>
        <sz val="10"/>
        <rFont val="Times New Roman"/>
        <family val="1"/>
        <charset val="186"/>
      </rPr>
      <t>didinti</t>
    </r>
    <r>
      <rPr>
        <sz val="10"/>
        <rFont val="Times New Roman"/>
        <family val="1"/>
        <charset val="186"/>
      </rPr>
      <t xml:space="preserve"> finansavimo apimtis 2024 m. 2100,0 tūkst. Eur (SB) ir 2025 m. 2000,0 tūkst. Eur (SB) pagal VŠĮ „Klaipėdos keleivinis transportas“ pateiktas transporto kompensacijų prognozes. 
</t>
    </r>
  </si>
  <si>
    <r>
      <rPr>
        <b/>
        <sz val="10"/>
        <color theme="0"/>
        <rFont val="Times New Roman"/>
        <family val="1"/>
        <charset val="186"/>
      </rPr>
      <t>Keičiant MVP</t>
    </r>
    <r>
      <rPr>
        <sz val="10"/>
        <color theme="0"/>
        <rFont val="Times New Roman"/>
        <family val="1"/>
        <charset val="186"/>
      </rPr>
      <t xml:space="preserve">, padidinta 177,0 tūkst. Eur (SB(VR)) rangos darbams ir papildomiems susitarimams prie rangos sutarties. Lėšų trūkumas projekte susidarė dėl to, kad 2022 m. pabaigoje liko rangos darbams nepanaudotų lėšų likutis, kurio įtraukti į 2023 m. savivaldybės biudžeto apimtį nespėta. </t>
    </r>
  </si>
  <si>
    <r>
      <t>Siūloma</t>
    </r>
    <r>
      <rPr>
        <b/>
        <sz val="10"/>
        <rFont val="Times New Roman"/>
        <family val="1"/>
        <charset val="186"/>
      </rPr>
      <t xml:space="preserve"> koreguoti papriemonės pavadinimą.</t>
    </r>
  </si>
  <si>
    <r>
      <rPr>
        <b/>
        <sz val="10"/>
        <color theme="0"/>
        <rFont val="Times New Roman"/>
        <family val="1"/>
        <charset val="186"/>
      </rPr>
      <t>Keičiant MVP:</t>
    </r>
    <r>
      <rPr>
        <sz val="10"/>
        <color theme="0"/>
        <rFont val="Times New Roman"/>
        <family val="1"/>
        <charset val="186"/>
      </rPr>
      <t xml:space="preserve"> 1)sumažinta finansavimo apimtis 132,8 tūkst. Eur (SB): 128,8 tūkst. Eur perkelti papriemonei „Įvažiuojamųjų kelių atnaujinimas: Įvažiuojamojo kelio į Taikos pr. 109“; 4,0 tūkst. Eur sutaupyta nupirkus šaligatvių tvarkymo projektus, todėl lėšos perkeliamos į priemonę „Paprastojo remonto ir priežiūros darbų techninė priežiūra bei užbaigimo deklaracijos ekspertizių paslaugos“; 2) padidinta finansavimo apimtis 40,0 tūkst. Eur (SB), nes skiriamos papildomos lėšos Birutės g. 15-19 ir Rūtų g. 13-15 skvero takų įrengimui ir remontui, Laukininkų g. 32 konteinerių aikštelės įrengimui.</t>
    </r>
  </si>
  <si>
    <t xml:space="preserve">Siūloma mažinti finansavimo apimtį 40,0 tūkst. Eur, nes įvykus viešųjų pirkimų procedūroms, Laukininkų g. atkarpos remonto darbai nupirkti pigiau, nei planuota (planuota 300 000 Eur, rangovo pasiūlyta kaina – 250 131,20 Eur). </t>
  </si>
  <si>
    <t xml:space="preserve">Keičiant MVP, padidinta finansavimo apimtis 115,0 tūkst. Eur, nes Laukininkų g. remontas bus vykdomas didesne apimtimi. </t>
  </si>
  <si>
    <r>
      <t>Siūloma</t>
    </r>
    <r>
      <rPr>
        <b/>
        <sz val="10"/>
        <rFont val="Times New Roman"/>
        <family val="1"/>
        <charset val="186"/>
      </rPr>
      <t xml:space="preserve"> koreguoti rodiklio reikšmę</t>
    </r>
    <r>
      <rPr>
        <sz val="10"/>
        <rFont val="Times New Roman"/>
        <family val="1"/>
        <charset val="186"/>
      </rPr>
      <t>, kadangi bus tvarkomi mažesni plotai asfaltbetonio dangos duobių.</t>
    </r>
  </si>
  <si>
    <r>
      <t xml:space="preserve">Siūloma </t>
    </r>
    <r>
      <rPr>
        <b/>
        <sz val="10"/>
        <rFont val="Times New Roman"/>
        <family val="1"/>
        <charset val="186"/>
      </rPr>
      <t>atsisakyti</t>
    </r>
    <r>
      <rPr>
        <sz val="10"/>
        <rFont val="Times New Roman"/>
        <family val="1"/>
        <charset val="186"/>
      </rPr>
      <t xml:space="preserve"> naujų elektromobilių įkrovimo stotelių įrengimo, ieškant galimybių perduoti stotelių įrengimą privatiems investuotojams, mažinant 2023 m. 142,5 tūkst. Eur (SB(VR)), 2024 m. 327,6 tūkst. Eur (SB(VR)), 2025 m. 290,9 tūkst. Eur (SB(VR)). </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</si>
  <si>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 xml:space="preserve">22,0 tūkst. Eur </t>
    </r>
    <r>
      <rPr>
        <sz val="10"/>
        <rFont val="Times New Roman"/>
        <family val="1"/>
        <charset val="186"/>
      </rPr>
      <t xml:space="preserve">(SB) papildomos vienos pontoninės prieplaukos įsigijimui (būtų  įrengta papildoma Danės upės vandens autobuso stotelė  ties Turgaus g. 37A (Silkių sandėliu)). </t>
    </r>
  </si>
  <si>
    <r>
      <rPr>
        <sz val="10"/>
        <rFont val="Times New Roman"/>
        <family val="1"/>
        <charset val="186"/>
      </rPr>
      <t xml:space="preserve">Siūloma </t>
    </r>
    <r>
      <rPr>
        <b/>
        <sz val="10"/>
        <rFont val="Times New Roman"/>
        <family val="1"/>
        <charset val="186"/>
      </rPr>
      <t xml:space="preserve">keisti papriemonės pavadinimą, </t>
    </r>
    <r>
      <rPr>
        <sz val="10"/>
        <rFont val="Times New Roman"/>
        <family val="1"/>
        <charset val="186"/>
      </rPr>
      <t xml:space="preserve">nes įvertinus situaciją ir galimybes gauti ES lėšų projekto įgyvendinimui, nutarta  koreguoti UAB "Atamis" rengiamo techninio projekto "Eismo valdymo sistemos modernizavimas Smiltelės g., Taikos pr., Tiltų g., Herkaus Manto g., Liepojos g." techninę užduotį atsisakant dalies sprendinių, susijusių su  BRT sistemos įrengimu.  
</t>
    </r>
    <r>
      <rPr>
        <sz val="10"/>
        <color theme="0"/>
        <rFont val="Times New Roman"/>
        <family val="1"/>
        <charset val="186"/>
      </rPr>
      <t>Keičiant MVP, perkeltos lėšos papriemonei „Apšvietimo ir kietųjų dangų atstatymo ir įrengimo darbai“, nes dalinis mokėjimas už techninio projekto parengimą buvo numatytas tik IV ketv.</t>
    </r>
  </si>
  <si>
    <r>
      <t>Paprastojo remonto ir priežiūros darbų techninė priežiūra</t>
    </r>
    <r>
      <rPr>
        <sz val="10"/>
        <color rgb="FFFF0000"/>
        <rFont val="Times New Roman"/>
        <family val="1"/>
        <charset val="186"/>
      </rPr>
      <t xml:space="preserve"> bei užbaigimo deklaracijos ekspertizių paslaugos</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</si>
  <si>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 xml:space="preserve">20,0 tūkst. Eur </t>
    </r>
    <r>
      <rPr>
        <sz val="10"/>
        <rFont val="Times New Roman"/>
        <family val="1"/>
        <charset val="186"/>
      </rPr>
      <t xml:space="preserve">(SB(VR)), nes elektromobilių stotelių elektros energijai dėl žemų biržos kainų išleidžiama mažiau, nei planuota bei 
sujungti vienodus rodiklius į vieną – su bendru stotelių skaičiumi. </t>
    </r>
  </si>
  <si>
    <r>
      <t>Siūloma</t>
    </r>
    <r>
      <rPr>
        <b/>
        <sz val="10"/>
        <rFont val="Times New Roman"/>
        <family val="1"/>
        <charset val="186"/>
      </rPr>
      <t xml:space="preserve"> mažinti </t>
    </r>
    <r>
      <rPr>
        <sz val="10"/>
        <rFont val="Times New Roman"/>
        <family val="1"/>
        <charset val="186"/>
      </rPr>
      <t>finansavimo apimtį</t>
    </r>
    <r>
      <rPr>
        <b/>
        <sz val="10"/>
        <rFont val="Times New Roman"/>
        <family val="1"/>
        <charset val="186"/>
      </rPr>
      <t xml:space="preserve"> 40,0 tūkst. Eur</t>
    </r>
    <r>
      <rPr>
        <sz val="10"/>
        <rFont val="Times New Roman"/>
        <family val="1"/>
        <charset val="186"/>
      </rPr>
      <t xml:space="preserve">, nes  įvykus viešųjų pirkimų procedūroms, Laukininkų g. atkarpos remonto darbai nupirkti pigiau, nei planuota.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</si>
</sst>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7"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
      <b/>
      <sz val="10"/>
      <color rgb="FFFF0000"/>
      <name val="Times New Roman"/>
      <family val="1"/>
      <charset val="186"/>
    </font>
    <font>
      <strike/>
      <sz val="10"/>
      <color rgb="FFFF0000"/>
      <name val="Times New Roman"/>
      <family val="1"/>
      <charset val="186"/>
    </font>
    <font>
      <sz val="10"/>
      <color rgb="FFFF0000"/>
      <name val="Arial"/>
      <family val="2"/>
      <charset val="186"/>
    </font>
    <font>
      <sz val="10"/>
      <color rgb="FFFF0000"/>
      <name val="Times New Roman"/>
      <family val="1"/>
    </font>
    <font>
      <sz val="9"/>
      <color rgb="FFFF0000"/>
      <name val="Times New Roman"/>
      <family val="1"/>
      <charset val="186"/>
    </font>
    <font>
      <sz val="12"/>
      <color theme="0"/>
      <name val="Times New Roman"/>
      <family val="1"/>
    </font>
    <font>
      <b/>
      <sz val="12"/>
      <color theme="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thin">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2349">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2" fillId="8" borderId="113"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108" xfId="0"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165" fontId="26" fillId="7" borderId="75"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0" xfId="0" applyNumberFormat="1" applyFont="1" applyFill="1" applyAlignment="1">
      <alignment horizontal="center" vertical="top"/>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62"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0" fontId="28" fillId="0" borderId="0" xfId="0" applyFont="1" applyAlignment="1">
      <alignment vertical="top" wrapText="1"/>
    </xf>
    <xf numFmtId="3" fontId="26" fillId="0" borderId="0" xfId="0" applyNumberFormat="1" applyFont="1" applyBorder="1" applyAlignment="1">
      <alignment vertical="top"/>
    </xf>
    <xf numFmtId="0" fontId="29" fillId="0" borderId="0" xfId="0" applyFont="1"/>
    <xf numFmtId="164" fontId="26" fillId="0" borderId="0" xfId="1" applyFont="1" applyBorder="1" applyAlignment="1">
      <alignment vertical="top"/>
    </xf>
    <xf numFmtId="0" fontId="26" fillId="0" borderId="0" xfId="0" applyFont="1" applyFill="1" applyBorder="1" applyAlignment="1">
      <alignment vertical="top"/>
    </xf>
    <xf numFmtId="165" fontId="22" fillId="7" borderId="20" xfId="0" applyNumberFormat="1" applyFont="1" applyFill="1" applyBorder="1" applyAlignment="1">
      <alignment vertical="top" wrapText="1"/>
    </xf>
    <xf numFmtId="0" fontId="1" fillId="0" borderId="17" xfId="0" applyFont="1" applyBorder="1" applyAlignment="1">
      <alignment vertical="top"/>
    </xf>
    <xf numFmtId="49" fontId="30" fillId="7" borderId="1" xfId="0" applyNumberFormat="1" applyFont="1" applyFill="1" applyBorder="1" applyAlignment="1">
      <alignment horizontal="center" vertical="top"/>
    </xf>
    <xf numFmtId="165" fontId="22" fillId="7" borderId="9" xfId="0" applyNumberFormat="1" applyFont="1" applyFill="1" applyBorder="1" applyAlignment="1">
      <alignment horizontal="left" vertical="top" wrapText="1"/>
    </xf>
    <xf numFmtId="165" fontId="30" fillId="7" borderId="9" xfId="0" applyNumberFormat="1" applyFont="1" applyFill="1" applyBorder="1" applyAlignment="1">
      <alignment horizontal="center" vertical="top" wrapText="1"/>
    </xf>
    <xf numFmtId="0" fontId="22" fillId="7" borderId="19" xfId="0" applyFont="1" applyFill="1" applyBorder="1" applyAlignment="1">
      <alignment vertical="top"/>
    </xf>
    <xf numFmtId="0" fontId="22" fillId="7" borderId="4" xfId="0" applyFont="1" applyFill="1" applyBorder="1" applyAlignment="1">
      <alignment vertical="top"/>
    </xf>
    <xf numFmtId="0" fontId="22" fillId="7" borderId="38" xfId="0" applyFont="1" applyFill="1" applyBorder="1" applyAlignment="1">
      <alignment horizontal="center" vertical="top"/>
    </xf>
    <xf numFmtId="165" fontId="22" fillId="7" borderId="14" xfId="0" applyNumberFormat="1" applyFont="1" applyFill="1" applyBorder="1" applyAlignment="1">
      <alignment horizontal="center" vertical="top" wrapText="1"/>
    </xf>
    <xf numFmtId="165" fontId="22" fillId="7" borderId="67" xfId="0" applyNumberFormat="1" applyFont="1" applyFill="1" applyBorder="1" applyAlignment="1">
      <alignment horizontal="center" vertical="top"/>
    </xf>
    <xf numFmtId="165" fontId="31" fillId="7" borderId="71" xfId="0" applyNumberFormat="1" applyFont="1" applyFill="1" applyBorder="1" applyAlignment="1">
      <alignment vertical="top" wrapText="1"/>
    </xf>
    <xf numFmtId="3" fontId="31" fillId="7" borderId="82" xfId="0" applyNumberFormat="1" applyFont="1" applyFill="1" applyBorder="1" applyAlignment="1">
      <alignment horizontal="center" vertical="top"/>
    </xf>
    <xf numFmtId="165" fontId="31" fillId="7" borderId="63" xfId="0" applyNumberFormat="1" applyFont="1" applyFill="1" applyBorder="1" applyAlignment="1">
      <alignment horizontal="center" vertical="top"/>
    </xf>
    <xf numFmtId="165" fontId="31" fillId="7" borderId="82" xfId="0" applyNumberFormat="1" applyFont="1" applyFill="1" applyBorder="1" applyAlignment="1">
      <alignment horizontal="center" vertical="top"/>
    </xf>
    <xf numFmtId="165" fontId="31" fillId="7" borderId="65" xfId="0" applyNumberFormat="1" applyFont="1" applyFill="1" applyBorder="1" applyAlignment="1">
      <alignment horizontal="center" vertical="top"/>
    </xf>
    <xf numFmtId="165" fontId="31" fillId="7" borderId="71"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22" fillId="7" borderId="15" xfId="0" applyNumberFormat="1" applyFont="1" applyFill="1" applyBorder="1" applyAlignment="1">
      <alignment horizontal="center" vertical="top"/>
    </xf>
    <xf numFmtId="165" fontId="22" fillId="7" borderId="91"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65" xfId="0" applyNumberFormat="1" applyFont="1" applyFill="1" applyBorder="1" applyAlignment="1">
      <alignment horizontal="center" vertical="top"/>
    </xf>
    <xf numFmtId="165" fontId="22" fillId="7" borderId="63" xfId="0" applyNumberFormat="1" applyFont="1" applyFill="1" applyBorder="1" applyAlignment="1">
      <alignment horizontal="center" vertical="top"/>
    </xf>
    <xf numFmtId="165" fontId="22" fillId="7" borderId="71"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3" fontId="31" fillId="7" borderId="15" xfId="0" applyNumberFormat="1" applyFont="1" applyFill="1" applyBorder="1" applyAlignment="1">
      <alignment horizontal="center" vertical="top"/>
    </xf>
    <xf numFmtId="0" fontId="26" fillId="0" borderId="23" xfId="0" applyFont="1" applyBorder="1" applyAlignment="1">
      <alignment horizontal="center" vertical="top"/>
    </xf>
    <xf numFmtId="167" fontId="26" fillId="0" borderId="18" xfId="0" applyNumberFormat="1" applyFont="1" applyBorder="1" applyAlignment="1">
      <alignment horizontal="center" vertical="top"/>
    </xf>
    <xf numFmtId="0" fontId="26" fillId="0" borderId="15" xfId="0" applyFont="1" applyBorder="1" applyAlignment="1">
      <alignment vertical="top"/>
    </xf>
    <xf numFmtId="3" fontId="26" fillId="7" borderId="15" xfId="0" applyNumberFormat="1" applyFont="1" applyFill="1" applyBorder="1" applyAlignment="1">
      <alignment horizontal="center" vertical="top"/>
    </xf>
    <xf numFmtId="3" fontId="26" fillId="7" borderId="69" xfId="0" applyNumberFormat="1" applyFont="1" applyFill="1" applyBorder="1" applyAlignment="1">
      <alignment horizontal="center" vertical="top"/>
    </xf>
    <xf numFmtId="0" fontId="26" fillId="7" borderId="69" xfId="0" applyFont="1" applyFill="1" applyBorder="1" applyAlignment="1">
      <alignment horizontal="center" vertical="top"/>
    </xf>
    <xf numFmtId="3" fontId="26" fillId="7" borderId="18" xfId="0" applyNumberFormat="1" applyFont="1" applyFill="1" applyBorder="1" applyAlignment="1">
      <alignment horizontal="center" vertical="top"/>
    </xf>
    <xf numFmtId="3" fontId="26" fillId="7" borderId="23" xfId="0" applyNumberFormat="1" applyFont="1" applyFill="1" applyBorder="1" applyAlignment="1">
      <alignment horizontal="center" vertical="top"/>
    </xf>
    <xf numFmtId="165" fontId="31" fillId="7" borderId="92" xfId="0" applyNumberFormat="1" applyFont="1" applyFill="1" applyBorder="1" applyAlignment="1">
      <alignment horizontal="center" vertical="top"/>
    </xf>
    <xf numFmtId="165" fontId="31" fillId="7" borderId="62" xfId="0" applyNumberFormat="1" applyFont="1" applyFill="1" applyBorder="1" applyAlignment="1">
      <alignment horizontal="center" vertical="top"/>
    </xf>
    <xf numFmtId="165" fontId="31" fillId="7" borderId="93" xfId="0" applyNumberFormat="1" applyFont="1" applyFill="1" applyBorder="1" applyAlignment="1">
      <alignment horizontal="center" vertical="top"/>
    </xf>
    <xf numFmtId="165" fontId="31" fillId="7" borderId="70" xfId="0" applyNumberFormat="1" applyFont="1" applyFill="1" applyBorder="1" applyAlignment="1">
      <alignment horizontal="center" vertical="top"/>
    </xf>
    <xf numFmtId="165" fontId="31" fillId="7" borderId="4" xfId="0" applyNumberFormat="1" applyFont="1" applyFill="1" applyBorder="1" applyAlignment="1">
      <alignment horizontal="center" vertical="top"/>
    </xf>
    <xf numFmtId="165" fontId="31" fillId="7" borderId="5" xfId="0" applyNumberFormat="1" applyFont="1" applyFill="1" applyBorder="1" applyAlignment="1">
      <alignment horizontal="center" vertical="top"/>
    </xf>
    <xf numFmtId="165" fontId="31"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3" fontId="31" fillId="7" borderId="63" xfId="0" applyNumberFormat="1" applyFont="1" applyFill="1" applyBorder="1" applyAlignment="1">
      <alignment horizontal="center" vertical="top"/>
    </xf>
    <xf numFmtId="0" fontId="22" fillId="7" borderId="4" xfId="0" applyFont="1" applyFill="1" applyBorder="1" applyAlignment="1">
      <alignment horizontal="center" vertical="top"/>
    </xf>
    <xf numFmtId="165" fontId="22" fillId="7" borderId="82" xfId="0" applyNumberFormat="1" applyFont="1" applyFill="1" applyBorder="1" applyAlignment="1">
      <alignment horizontal="center" vertical="top"/>
    </xf>
    <xf numFmtId="165" fontId="22" fillId="7" borderId="6" xfId="0" applyNumberFormat="1" applyFont="1" applyFill="1" applyBorder="1" applyAlignment="1">
      <alignment horizontal="center" vertical="top"/>
    </xf>
    <xf numFmtId="167" fontId="22" fillId="7" borderId="40" xfId="0" applyNumberFormat="1" applyFont="1" applyFill="1" applyBorder="1" applyAlignment="1">
      <alignment horizontal="center" vertical="top"/>
    </xf>
    <xf numFmtId="0" fontId="22" fillId="7" borderId="17" xfId="0" applyFont="1" applyFill="1" applyBorder="1" applyAlignment="1">
      <alignment horizontal="center" vertical="top"/>
    </xf>
    <xf numFmtId="165" fontId="22" fillId="7" borderId="83" xfId="0" applyNumberFormat="1" applyFont="1" applyFill="1" applyBorder="1" applyAlignment="1">
      <alignment horizontal="center" vertical="top"/>
    </xf>
    <xf numFmtId="0" fontId="31" fillId="0" borderId="15" xfId="0"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22" fillId="7" borderId="71" xfId="0" applyFont="1" applyFill="1" applyBorder="1" applyAlignment="1">
      <alignment horizontal="center" vertical="top"/>
    </xf>
    <xf numFmtId="0" fontId="22" fillId="0" borderId="5" xfId="0" applyFont="1" applyBorder="1" applyAlignment="1">
      <alignment vertical="top"/>
    </xf>
    <xf numFmtId="165" fontId="22" fillId="7" borderId="60" xfId="0" applyNumberFormat="1" applyFont="1" applyFill="1" applyBorder="1" applyAlignment="1">
      <alignment horizontal="center" vertical="top"/>
    </xf>
    <xf numFmtId="165" fontId="22" fillId="7" borderId="61" xfId="0" applyNumberFormat="1" applyFont="1" applyFill="1" applyBorder="1" applyAlignment="1">
      <alignment horizontal="center" vertical="top"/>
    </xf>
    <xf numFmtId="0" fontId="22" fillId="7" borderId="28" xfId="0" applyFont="1" applyFill="1" applyBorder="1" applyAlignment="1">
      <alignment horizontal="center" vertical="top"/>
    </xf>
    <xf numFmtId="165" fontId="22" fillId="7" borderId="94" xfId="0" applyNumberFormat="1" applyFont="1" applyFill="1" applyBorder="1" applyAlignment="1">
      <alignment horizontal="center" vertical="top"/>
    </xf>
    <xf numFmtId="0" fontId="22" fillId="7" borderId="20" xfId="0" applyFont="1" applyFill="1" applyBorder="1" applyAlignment="1">
      <alignment horizontal="center" vertical="top"/>
    </xf>
    <xf numFmtId="0" fontId="22" fillId="7" borderId="0" xfId="0" applyFont="1" applyFill="1" applyAlignment="1">
      <alignment vertical="top"/>
    </xf>
    <xf numFmtId="0" fontId="22" fillId="7" borderId="29" xfId="0" applyFont="1" applyFill="1" applyBorder="1" applyAlignment="1">
      <alignment vertical="top"/>
    </xf>
    <xf numFmtId="0" fontId="22" fillId="7" borderId="23" xfId="0" applyFont="1" applyFill="1" applyBorder="1" applyAlignment="1">
      <alignment vertical="top"/>
    </xf>
    <xf numFmtId="49" fontId="1" fillId="7" borderId="91" xfId="0" applyNumberFormat="1" applyFont="1" applyFill="1" applyBorder="1" applyAlignment="1">
      <alignment horizontal="center" vertical="top" wrapText="1"/>
    </xf>
    <xf numFmtId="0" fontId="22" fillId="0" borderId="108" xfId="0" applyFont="1" applyBorder="1" applyAlignment="1">
      <alignment vertical="top" wrapText="1"/>
    </xf>
    <xf numFmtId="0" fontId="22" fillId="0" borderId="0" xfId="0" applyFont="1" applyAlignment="1">
      <alignment horizontal="center" vertical="top"/>
    </xf>
    <xf numFmtId="3" fontId="22" fillId="7" borderId="92" xfId="0" applyNumberFormat="1" applyFont="1" applyFill="1" applyBorder="1" applyAlignment="1">
      <alignment horizontal="center" vertical="top"/>
    </xf>
    <xf numFmtId="3" fontId="31" fillId="7" borderId="62"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2" fillId="7" borderId="65" xfId="0" applyNumberFormat="1" applyFont="1" applyFill="1" applyBorder="1" applyAlignment="1">
      <alignment vertical="top" wrapText="1"/>
    </xf>
    <xf numFmtId="3" fontId="24" fillId="7" borderId="42" xfId="0" applyNumberFormat="1" applyFont="1" applyFill="1" applyBorder="1" applyAlignment="1">
      <alignment horizontal="center" vertical="top"/>
    </xf>
    <xf numFmtId="0" fontId="1" fillId="7" borderId="6" xfId="0" applyFont="1" applyFill="1" applyBorder="1" applyAlignment="1">
      <alignment horizontal="center" vertical="top"/>
    </xf>
    <xf numFmtId="0" fontId="1" fillId="7" borderId="36" xfId="0" applyFont="1" applyFill="1" applyBorder="1" applyAlignment="1">
      <alignment horizontal="center" vertical="top"/>
    </xf>
    <xf numFmtId="165" fontId="2" fillId="0" borderId="0" xfId="0" applyNumberFormat="1" applyFont="1" applyFill="1" applyBorder="1" applyAlignment="1">
      <alignment horizontal="center" vertical="top" wrapText="1"/>
    </xf>
    <xf numFmtId="167" fontId="1" fillId="7" borderId="93"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119" xfId="0" applyNumberFormat="1" applyFont="1" applyFill="1" applyBorder="1" applyAlignment="1">
      <alignment horizontal="center" vertical="top"/>
    </xf>
    <xf numFmtId="165" fontId="1" fillId="7" borderId="131" xfId="0" applyNumberFormat="1" applyFont="1" applyFill="1" applyBorder="1" applyAlignment="1">
      <alignment horizontal="center" vertical="top"/>
    </xf>
    <xf numFmtId="165" fontId="2" fillId="2" borderId="102" xfId="0" applyNumberFormat="1" applyFont="1" applyFill="1" applyBorder="1" applyAlignment="1">
      <alignment horizontal="center" vertical="top"/>
    </xf>
    <xf numFmtId="165" fontId="2" fillId="9" borderId="119" xfId="0" applyNumberFormat="1" applyFont="1" applyFill="1" applyBorder="1" applyAlignment="1">
      <alignment horizontal="center" vertical="top"/>
    </xf>
    <xf numFmtId="165" fontId="2" fillId="5" borderId="119" xfId="0" applyNumberFormat="1" applyFont="1" applyFill="1" applyBorder="1" applyAlignment="1">
      <alignment horizontal="center" vertical="top"/>
    </xf>
    <xf numFmtId="165" fontId="2" fillId="2" borderId="54" xfId="0" applyNumberFormat="1" applyFont="1" applyFill="1" applyBorder="1" applyAlignment="1">
      <alignment horizontal="center" vertical="top"/>
    </xf>
    <xf numFmtId="165" fontId="2" fillId="2" borderId="101" xfId="0" applyNumberFormat="1" applyFont="1" applyFill="1" applyBorder="1" applyAlignment="1">
      <alignment horizontal="center" vertical="top"/>
    </xf>
    <xf numFmtId="165" fontId="2" fillId="9" borderId="132" xfId="0" applyNumberFormat="1" applyFont="1" applyFill="1" applyBorder="1" applyAlignment="1">
      <alignment horizontal="center" vertical="top"/>
    </xf>
    <xf numFmtId="165" fontId="2" fillId="5" borderId="132" xfId="0" applyNumberFormat="1" applyFont="1" applyFill="1" applyBorder="1" applyAlignment="1">
      <alignment horizontal="center" vertical="top"/>
    </xf>
    <xf numFmtId="165" fontId="2" fillId="2" borderId="132"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 fillId="0" borderId="28" xfId="0" applyNumberFormat="1" applyFont="1" applyBorder="1" applyAlignment="1">
      <alignment vertical="top"/>
    </xf>
    <xf numFmtId="0" fontId="6" fillId="0" borderId="2" xfId="0" applyFont="1" applyBorder="1" applyAlignment="1">
      <alignment horizontal="center" vertical="center" textRotation="90" wrapText="1"/>
    </xf>
    <xf numFmtId="165" fontId="2" fillId="8" borderId="1" xfId="0" applyNumberFormat="1" applyFont="1" applyFill="1" applyBorder="1" applyAlignment="1">
      <alignment horizontal="center" vertical="top" wrapText="1"/>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2" fillId="4" borderId="25" xfId="0" applyNumberFormat="1" applyFont="1" applyFill="1" applyBorder="1" applyAlignment="1">
      <alignment horizontal="center" vertical="top"/>
    </xf>
    <xf numFmtId="0" fontId="1" fillId="7" borderId="36" xfId="0" applyFont="1" applyFill="1" applyBorder="1" applyAlignment="1">
      <alignment vertical="top"/>
    </xf>
    <xf numFmtId="3" fontId="1" fillId="7" borderId="46" xfId="0" applyNumberFormat="1" applyFont="1" applyFill="1" applyBorder="1" applyAlignment="1">
      <alignment horizontal="center" vertical="top"/>
    </xf>
    <xf numFmtId="0" fontId="1" fillId="7" borderId="36" xfId="0" applyNumberFormat="1" applyFont="1" applyFill="1" applyBorder="1" applyAlignment="1">
      <alignment horizontal="center" vertical="top" wrapText="1"/>
    </xf>
    <xf numFmtId="167" fontId="1" fillId="7" borderId="75"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0" fontId="1" fillId="0" borderId="59" xfId="0" applyFont="1" applyBorder="1" applyAlignment="1">
      <alignment vertical="top"/>
    </xf>
    <xf numFmtId="3" fontId="1" fillId="7" borderId="104" xfId="0" applyNumberFormat="1" applyFont="1" applyFill="1" applyBorder="1" applyAlignment="1">
      <alignment horizontal="center" vertical="top" wrapText="1"/>
    </xf>
    <xf numFmtId="3" fontId="1" fillId="7" borderId="38" xfId="1" applyNumberFormat="1" applyFont="1" applyFill="1" applyBorder="1" applyAlignment="1">
      <alignment horizontal="center" vertical="top" wrapText="1"/>
    </xf>
    <xf numFmtId="0" fontId="1" fillId="7" borderId="75" xfId="0" applyFont="1" applyFill="1" applyBorder="1" applyAlignment="1">
      <alignment horizontal="center" vertical="center"/>
    </xf>
    <xf numFmtId="0" fontId="1" fillId="13" borderId="16" xfId="0" applyFont="1" applyFill="1" applyBorder="1" applyAlignment="1">
      <alignment horizontal="center" vertical="center"/>
    </xf>
    <xf numFmtId="165" fontId="1" fillId="7" borderId="130" xfId="0" applyNumberFormat="1" applyFont="1" applyFill="1" applyBorder="1" applyAlignment="1">
      <alignment vertical="top"/>
    </xf>
    <xf numFmtId="3" fontId="4" fillId="7" borderId="16"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3" fontId="1" fillId="7" borderId="36" xfId="0" applyNumberFormat="1" applyFont="1" applyFill="1" applyBorder="1" applyAlignment="1">
      <alignment vertical="top"/>
    </xf>
    <xf numFmtId="165" fontId="1" fillId="7" borderId="102" xfId="0" applyNumberFormat="1" applyFont="1" applyFill="1" applyBorder="1" applyAlignment="1">
      <alignment horizontal="center" vertical="top"/>
    </xf>
    <xf numFmtId="0" fontId="1" fillId="0" borderId="0" xfId="0" applyFont="1" applyBorder="1" applyAlignment="1">
      <alignment horizontal="right" vertical="top"/>
    </xf>
    <xf numFmtId="3" fontId="22" fillId="7" borderId="108" xfId="0" applyNumberFormat="1" applyFont="1" applyFill="1" applyBorder="1" applyAlignment="1">
      <alignment horizontal="center" vertical="top"/>
    </xf>
    <xf numFmtId="3" fontId="22" fillId="7" borderId="4" xfId="0" applyNumberFormat="1" applyFont="1" applyFill="1" applyBorder="1" applyAlignment="1">
      <alignment horizontal="center" vertical="top"/>
    </xf>
    <xf numFmtId="0" fontId="1" fillId="7" borderId="6" xfId="0" applyFont="1" applyFill="1" applyBorder="1" applyAlignment="1">
      <alignment horizontal="center" vertical="center"/>
    </xf>
    <xf numFmtId="49" fontId="1" fillId="7" borderId="20" xfId="0" applyNumberFormat="1" applyFont="1" applyFill="1" applyBorder="1" applyAlignment="1">
      <alignment horizontal="center" vertical="top"/>
    </xf>
    <xf numFmtId="0" fontId="25" fillId="7" borderId="20" xfId="0" applyFont="1" applyFill="1" applyBorder="1" applyAlignment="1">
      <alignment vertical="top"/>
    </xf>
    <xf numFmtId="165" fontId="1" fillId="7" borderId="32" xfId="0" applyNumberFormat="1" applyFont="1" applyFill="1" applyBorder="1" applyAlignment="1">
      <alignment horizontal="center" vertical="top"/>
    </xf>
    <xf numFmtId="167" fontId="1" fillId="7" borderId="4" xfId="0" applyNumberFormat="1" applyFont="1" applyFill="1" applyBorder="1" applyAlignment="1">
      <alignment horizontal="center" vertical="center"/>
    </xf>
    <xf numFmtId="3" fontId="1" fillId="7" borderId="6" xfId="0" applyNumberFormat="1" applyFont="1" applyFill="1" applyBorder="1" applyAlignment="1">
      <alignment vertical="top"/>
    </xf>
    <xf numFmtId="0" fontId="1" fillId="7" borderId="80" xfId="0" applyFont="1" applyFill="1" applyBorder="1" applyAlignment="1">
      <alignment vertical="top"/>
    </xf>
    <xf numFmtId="3" fontId="8" fillId="7" borderId="75" xfId="0" applyNumberFormat="1" applyFont="1" applyFill="1" applyBorder="1" applyAlignment="1">
      <alignment horizontal="center" vertical="top"/>
    </xf>
    <xf numFmtId="0" fontId="1" fillId="0" borderId="104" xfId="0" applyFont="1" applyBorder="1" applyAlignment="1">
      <alignment vertical="top"/>
    </xf>
    <xf numFmtId="0" fontId="1" fillId="7" borderId="16" xfId="0" applyFont="1" applyFill="1" applyBorder="1" applyAlignment="1">
      <alignment horizontal="center" vertical="top"/>
    </xf>
    <xf numFmtId="3" fontId="22" fillId="7" borderId="74" xfId="0" applyNumberFormat="1" applyFont="1" applyFill="1" applyBorder="1" applyAlignment="1">
      <alignment horizontal="center" vertical="top"/>
    </xf>
    <xf numFmtId="3" fontId="22" fillId="7" borderId="35" xfId="0" applyNumberFormat="1" applyFont="1" applyFill="1" applyBorder="1" applyAlignment="1">
      <alignment horizontal="center" vertical="top"/>
    </xf>
    <xf numFmtId="165" fontId="1" fillId="7" borderId="38" xfId="0" applyNumberFormat="1" applyFont="1" applyFill="1" applyBorder="1" applyAlignment="1">
      <alignment vertical="top"/>
    </xf>
    <xf numFmtId="165" fontId="1" fillId="7" borderId="16" xfId="0" applyNumberFormat="1" applyFont="1" applyFill="1" applyBorder="1" applyAlignment="1">
      <alignment vertical="top"/>
    </xf>
    <xf numFmtId="0" fontId="1" fillId="7" borderId="104" xfId="0" applyNumberFormat="1" applyFont="1" applyFill="1" applyBorder="1" applyAlignment="1">
      <alignment horizontal="center" vertical="top"/>
    </xf>
    <xf numFmtId="167" fontId="1" fillId="7" borderId="75" xfId="0" applyNumberFormat="1" applyFont="1" applyFill="1" applyBorder="1" applyAlignment="1">
      <alignment horizontal="center" vertical="center"/>
    </xf>
    <xf numFmtId="167" fontId="1" fillId="7" borderId="93" xfId="0" applyNumberFormat="1" applyFont="1" applyFill="1" applyBorder="1" applyAlignment="1">
      <alignment horizontal="center" vertical="center"/>
    </xf>
    <xf numFmtId="3" fontId="1" fillId="7" borderId="13" xfId="0" applyNumberFormat="1" applyFont="1" applyFill="1" applyBorder="1" applyAlignment="1">
      <alignment vertical="top"/>
    </xf>
    <xf numFmtId="167" fontId="1" fillId="7" borderId="5" xfId="0" applyNumberFormat="1" applyFont="1" applyFill="1" applyBorder="1" applyAlignment="1">
      <alignment horizontal="center" vertical="center"/>
    </xf>
    <xf numFmtId="3" fontId="1" fillId="0" borderId="5" xfId="0" applyNumberFormat="1" applyFont="1" applyFill="1" applyBorder="1" applyAlignment="1">
      <alignment horizontal="center" vertical="top"/>
    </xf>
    <xf numFmtId="3" fontId="1" fillId="7" borderId="13" xfId="0" applyNumberFormat="1" applyFont="1" applyFill="1" applyBorder="1" applyAlignment="1">
      <alignment horizontal="center" vertical="top" wrapText="1"/>
    </xf>
    <xf numFmtId="0" fontId="1" fillId="7" borderId="92"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1" fillId="0" borderId="92" xfId="0" applyNumberFormat="1" applyFont="1" applyFill="1" applyBorder="1" applyAlignment="1">
      <alignment horizontal="center" vertical="top"/>
    </xf>
    <xf numFmtId="3" fontId="1" fillId="0" borderId="93" xfId="0" applyNumberFormat="1" applyFont="1" applyFill="1" applyBorder="1" applyAlignment="1">
      <alignment horizontal="center" vertical="top"/>
    </xf>
    <xf numFmtId="165" fontId="1" fillId="7" borderId="90" xfId="0" applyNumberFormat="1" applyFont="1" applyFill="1" applyBorder="1" applyAlignment="1">
      <alignment vertical="top"/>
    </xf>
    <xf numFmtId="167" fontId="1" fillId="7" borderId="92"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91" xfId="0" applyNumberFormat="1" applyFont="1" applyFill="1" applyBorder="1" applyAlignment="1">
      <alignment vertical="top"/>
    </xf>
    <xf numFmtId="3" fontId="1" fillId="7" borderId="90" xfId="1" applyNumberFormat="1" applyFont="1" applyFill="1" applyBorder="1" applyAlignment="1">
      <alignment horizontal="center" vertical="top" wrapText="1"/>
    </xf>
    <xf numFmtId="3" fontId="1" fillId="7" borderId="90" xfId="0" applyNumberFormat="1" applyFont="1" applyFill="1" applyBorder="1" applyAlignment="1">
      <alignment horizontal="center" vertical="center"/>
    </xf>
    <xf numFmtId="0" fontId="1" fillId="7" borderId="93" xfId="0" applyFont="1" applyFill="1" applyBorder="1" applyAlignment="1">
      <alignment vertical="top"/>
    </xf>
    <xf numFmtId="0" fontId="1" fillId="7" borderId="94"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0" fontId="1" fillId="7" borderId="94" xfId="0" applyFont="1" applyFill="1" applyBorder="1" applyAlignment="1">
      <alignment vertical="top"/>
    </xf>
    <xf numFmtId="0" fontId="1" fillId="0" borderId="92" xfId="0" applyNumberFormat="1" applyFont="1" applyFill="1" applyBorder="1" applyAlignment="1">
      <alignment horizontal="center" vertical="top"/>
    </xf>
    <xf numFmtId="3" fontId="1" fillId="7" borderId="91" xfId="1" applyNumberFormat="1" applyFont="1" applyFill="1" applyBorder="1" applyAlignment="1">
      <alignment horizontal="center" vertical="top" wrapText="1"/>
    </xf>
    <xf numFmtId="49" fontId="18" fillId="7" borderId="5" xfId="0" applyNumberFormat="1" applyFont="1" applyFill="1" applyBorder="1" applyAlignment="1">
      <alignment horizontal="center" vertical="top"/>
    </xf>
    <xf numFmtId="0" fontId="2" fillId="0" borderId="101" xfId="0" applyFont="1" applyBorder="1" applyAlignment="1">
      <alignment horizontal="center" vertical="center" textRotation="90"/>
    </xf>
    <xf numFmtId="0" fontId="1" fillId="0" borderId="89" xfId="0" applyFont="1" applyBorder="1" applyAlignment="1">
      <alignment horizontal="center" vertical="center" textRotation="90"/>
    </xf>
    <xf numFmtId="0" fontId="2" fillId="0" borderId="53" xfId="0" applyFont="1" applyBorder="1" applyAlignment="1">
      <alignment horizontal="center" vertical="center" textRotation="90" wrapText="1"/>
    </xf>
    <xf numFmtId="0" fontId="2" fillId="0" borderId="132" xfId="0" applyFont="1" applyBorder="1" applyAlignment="1">
      <alignment horizontal="center" vertical="center" textRotation="90" wrapText="1"/>
    </xf>
    <xf numFmtId="0" fontId="22" fillId="0" borderId="0" xfId="0" applyFont="1" applyBorder="1" applyAlignment="1">
      <alignment vertical="top"/>
    </xf>
    <xf numFmtId="0" fontId="32" fillId="10" borderId="57" xfId="0" applyFont="1" applyFill="1" applyBorder="1"/>
    <xf numFmtId="0" fontId="32" fillId="11" borderId="46" xfId="0" applyFont="1" applyFill="1" applyBorder="1"/>
    <xf numFmtId="0" fontId="22" fillId="9" borderId="46" xfId="0" applyFont="1" applyFill="1" applyBorder="1" applyAlignment="1">
      <alignment vertical="top"/>
    </xf>
    <xf numFmtId="0" fontId="22" fillId="12" borderId="48" xfId="0" applyFont="1" applyFill="1" applyBorder="1" applyAlignment="1">
      <alignment vertical="top"/>
    </xf>
    <xf numFmtId="0" fontId="22" fillId="7" borderId="18" xfId="0" applyFont="1" applyFill="1" applyBorder="1" applyAlignment="1">
      <alignment vertical="top"/>
    </xf>
    <xf numFmtId="0" fontId="22" fillId="7" borderId="15" xfId="0" applyFont="1" applyFill="1" applyBorder="1" applyAlignment="1">
      <alignment vertical="top"/>
    </xf>
    <xf numFmtId="3" fontId="22" fillId="7" borderId="18" xfId="0" applyNumberFormat="1" applyFont="1" applyFill="1" applyBorder="1" applyAlignment="1">
      <alignment horizontal="center" vertical="top"/>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3" fontId="22" fillId="7" borderId="23" xfId="0" applyNumberFormat="1" applyFont="1" applyFill="1" applyBorder="1" applyAlignment="1">
      <alignment horizontal="center" vertical="top"/>
    </xf>
    <xf numFmtId="0" fontId="22" fillId="7" borderId="18" xfId="0" applyFont="1" applyFill="1" applyBorder="1" applyAlignment="1">
      <alignment horizontal="center" vertical="top"/>
    </xf>
    <xf numFmtId="0" fontId="22" fillId="7" borderId="15" xfId="0" applyFont="1" applyFill="1" applyBorder="1" applyAlignment="1">
      <alignment horizontal="center" vertical="top"/>
    </xf>
    <xf numFmtId="49" fontId="22" fillId="7" borderId="15" xfId="0" applyNumberFormat="1" applyFont="1" applyFill="1" applyBorder="1" applyAlignment="1">
      <alignment horizontal="center" vertical="top"/>
    </xf>
    <xf numFmtId="0" fontId="22" fillId="7" borderId="18" xfId="0" applyNumberFormat="1" applyFont="1" applyFill="1" applyBorder="1" applyAlignment="1">
      <alignment horizontal="center" vertical="top"/>
    </xf>
    <xf numFmtId="49" fontId="31" fillId="7" borderId="15" xfId="0" applyNumberFormat="1" applyFont="1" applyFill="1" applyBorder="1" applyAlignment="1">
      <alignment horizontal="center" vertical="top"/>
    </xf>
    <xf numFmtId="0" fontId="22" fillId="7" borderId="18" xfId="0" applyNumberFormat="1" applyFont="1" applyFill="1" applyBorder="1" applyAlignment="1">
      <alignment horizontal="center" vertical="top" wrapText="1"/>
    </xf>
    <xf numFmtId="3" fontId="22" fillId="7" borderId="15" xfId="0" applyNumberFormat="1" applyFont="1" applyFill="1" applyBorder="1" applyAlignment="1">
      <alignment horizontal="center" vertical="top" wrapText="1"/>
    </xf>
    <xf numFmtId="0" fontId="22" fillId="0" borderId="15" xfId="0" applyFont="1" applyBorder="1" applyAlignment="1">
      <alignment vertical="top"/>
    </xf>
    <xf numFmtId="49" fontId="22" fillId="7" borderId="15" xfId="0" applyNumberFormat="1" applyFont="1" applyFill="1" applyBorder="1" applyAlignment="1">
      <alignment horizontal="center" vertical="top" wrapText="1"/>
    </xf>
    <xf numFmtId="3" fontId="22" fillId="7" borderId="63" xfId="0" applyNumberFormat="1" applyFont="1" applyFill="1" applyBorder="1" applyAlignment="1">
      <alignment horizontal="center" vertical="top"/>
    </xf>
    <xf numFmtId="3" fontId="22" fillId="7" borderId="69" xfId="0" applyNumberFormat="1" applyFont="1" applyFill="1" applyBorder="1" applyAlignment="1">
      <alignment horizontal="center" vertical="top"/>
    </xf>
    <xf numFmtId="3" fontId="22" fillId="0" borderId="18" xfId="0" applyNumberFormat="1" applyFont="1" applyFill="1" applyBorder="1" applyAlignment="1">
      <alignment horizontal="center" vertical="top"/>
    </xf>
    <xf numFmtId="0" fontId="22" fillId="0" borderId="23" xfId="0" applyFont="1" applyBorder="1" applyAlignment="1">
      <alignment vertical="top"/>
    </xf>
    <xf numFmtId="3" fontId="22" fillId="7" borderId="73" xfId="0" applyNumberFormat="1" applyFont="1" applyFill="1" applyBorder="1" applyAlignment="1">
      <alignment horizontal="center" vertical="top"/>
    </xf>
    <xf numFmtId="3" fontId="22" fillId="7" borderId="95" xfId="0" applyNumberFormat="1" applyFont="1" applyFill="1" applyBorder="1" applyAlignment="1">
      <alignment horizontal="center" vertical="top"/>
    </xf>
    <xf numFmtId="3" fontId="22" fillId="7" borderId="18" xfId="0" applyNumberFormat="1" applyFont="1" applyFill="1" applyBorder="1" applyAlignment="1">
      <alignment horizontal="center" vertical="top" wrapText="1"/>
    </xf>
    <xf numFmtId="3" fontId="22" fillId="7" borderId="35" xfId="0" applyNumberFormat="1" applyFont="1" applyFill="1" applyBorder="1" applyAlignment="1">
      <alignment horizontal="center" vertical="top" wrapText="1"/>
    </xf>
    <xf numFmtId="0" fontId="22" fillId="0" borderId="42" xfId="0" applyFont="1" applyBorder="1" applyAlignment="1">
      <alignment vertical="top"/>
    </xf>
    <xf numFmtId="0" fontId="22" fillId="0" borderId="35" xfId="0" applyFont="1" applyBorder="1" applyAlignment="1">
      <alignment vertical="top"/>
    </xf>
    <xf numFmtId="3" fontId="22" fillId="7" borderId="31" xfId="0" applyNumberFormat="1" applyFont="1" applyFill="1" applyBorder="1" applyAlignment="1">
      <alignment horizontal="center" vertical="top"/>
    </xf>
    <xf numFmtId="3" fontId="22" fillId="7" borderId="42" xfId="0" applyNumberFormat="1" applyFont="1" applyFill="1" applyBorder="1" applyAlignment="1">
      <alignment horizontal="center" vertical="top"/>
    </xf>
    <xf numFmtId="3" fontId="22" fillId="7" borderId="42" xfId="1" applyNumberFormat="1" applyFont="1" applyFill="1" applyBorder="1" applyAlignment="1">
      <alignment horizontal="center" vertical="top" wrapText="1"/>
    </xf>
    <xf numFmtId="165" fontId="22" fillId="7" borderId="34" xfId="0" applyNumberFormat="1" applyFont="1" applyFill="1" applyBorder="1" applyAlignment="1">
      <alignment horizontal="center" vertical="top"/>
    </xf>
    <xf numFmtId="165" fontId="22" fillId="7" borderId="35" xfId="0" applyNumberFormat="1" applyFont="1" applyFill="1" applyBorder="1" applyAlignment="1">
      <alignment horizontal="center" vertical="top"/>
    </xf>
    <xf numFmtId="0" fontId="22" fillId="7" borderId="31" xfId="0" applyFont="1" applyFill="1" applyBorder="1" applyAlignment="1">
      <alignment horizontal="center" vertical="top"/>
    </xf>
    <xf numFmtId="0" fontId="22" fillId="7" borderId="35" xfId="0" applyFont="1" applyFill="1" applyBorder="1" applyAlignment="1">
      <alignment horizontal="center" vertical="top"/>
    </xf>
    <xf numFmtId="167" fontId="22" fillId="7" borderId="73" xfId="0" applyNumberFormat="1" applyFont="1" applyFill="1" applyBorder="1" applyAlignment="1">
      <alignment horizontal="center" vertical="top"/>
    </xf>
    <xf numFmtId="0" fontId="22" fillId="7" borderId="61" xfId="0" applyFont="1" applyFill="1" applyBorder="1" applyAlignment="1">
      <alignment vertical="top"/>
    </xf>
    <xf numFmtId="0" fontId="22" fillId="0" borderId="76" xfId="0" applyFont="1" applyBorder="1" applyAlignment="1">
      <alignment horizontal="center" vertical="top"/>
    </xf>
    <xf numFmtId="0" fontId="22" fillId="7" borderId="42" xfId="0" applyNumberFormat="1" applyFont="1" applyFill="1" applyBorder="1" applyAlignment="1">
      <alignment horizontal="center" vertical="top"/>
    </xf>
    <xf numFmtId="167" fontId="22" fillId="7" borderId="77" xfId="0" applyNumberFormat="1" applyFont="1" applyFill="1" applyBorder="1" applyAlignment="1">
      <alignment horizontal="center" vertical="top"/>
    </xf>
    <xf numFmtId="3" fontId="22" fillId="7" borderId="77" xfId="0" applyNumberFormat="1" applyFont="1" applyFill="1" applyBorder="1" applyAlignment="1">
      <alignment horizontal="center" vertical="top"/>
    </xf>
    <xf numFmtId="3" fontId="22" fillId="7" borderId="76" xfId="0" applyNumberFormat="1" applyFont="1" applyFill="1" applyBorder="1" applyAlignment="1">
      <alignment horizontal="center" vertical="top"/>
    </xf>
    <xf numFmtId="3" fontId="22" fillId="7" borderId="31" xfId="0" applyNumberFormat="1" applyFont="1" applyFill="1" applyBorder="1" applyAlignment="1">
      <alignment horizontal="center" vertical="center"/>
    </xf>
    <xf numFmtId="3" fontId="22" fillId="7" borderId="83" xfId="0" applyNumberFormat="1" applyFont="1" applyFill="1" applyBorder="1" applyAlignment="1">
      <alignment horizontal="center" vertical="top"/>
    </xf>
    <xf numFmtId="3" fontId="33" fillId="7" borderId="35" xfId="0" applyNumberFormat="1" applyFont="1" applyFill="1" applyBorder="1" applyAlignment="1">
      <alignment horizontal="center" vertical="top"/>
    </xf>
    <xf numFmtId="0" fontId="22" fillId="7" borderId="82" xfId="0" applyFont="1" applyFill="1" applyBorder="1" applyAlignment="1">
      <alignment vertical="top"/>
    </xf>
    <xf numFmtId="0" fontId="22" fillId="7" borderId="42" xfId="0" applyFont="1" applyFill="1" applyBorder="1" applyAlignment="1">
      <alignment vertical="top"/>
    </xf>
    <xf numFmtId="3" fontId="22" fillId="7" borderId="35" xfId="1" applyNumberFormat="1" applyFont="1" applyFill="1" applyBorder="1" applyAlignment="1">
      <alignment horizontal="center" vertical="top" wrapText="1"/>
    </xf>
    <xf numFmtId="3" fontId="22" fillId="7" borderId="61" xfId="0" applyNumberFormat="1" applyFont="1" applyFill="1" applyBorder="1" applyAlignment="1">
      <alignment horizontal="center" vertical="top"/>
    </xf>
    <xf numFmtId="0" fontId="22" fillId="7" borderId="18" xfId="0" applyFont="1" applyFill="1" applyBorder="1" applyAlignment="1">
      <alignment horizontal="center" vertical="center"/>
    </xf>
    <xf numFmtId="0" fontId="22" fillId="7" borderId="82" xfId="0" applyFont="1" applyFill="1" applyBorder="1" applyAlignment="1">
      <alignment horizontal="center" vertical="center"/>
    </xf>
    <xf numFmtId="0" fontId="22" fillId="13" borderId="23" xfId="0" applyFont="1" applyFill="1" applyBorder="1" applyAlignment="1">
      <alignment horizontal="center" vertical="center"/>
    </xf>
    <xf numFmtId="3" fontId="22" fillId="7" borderId="23" xfId="0" applyNumberFormat="1" applyFont="1" applyFill="1" applyBorder="1" applyAlignment="1">
      <alignment horizontal="center" vertical="top" wrapText="1"/>
    </xf>
    <xf numFmtId="3" fontId="34" fillId="7" borderId="87" xfId="0" applyNumberFormat="1" applyFont="1" applyFill="1" applyBorder="1" applyAlignment="1">
      <alignment horizontal="center" vertical="top" wrapText="1"/>
    </xf>
    <xf numFmtId="165" fontId="22" fillId="7" borderId="88" xfId="0" applyNumberFormat="1" applyFont="1" applyFill="1" applyBorder="1" applyAlignment="1">
      <alignment vertical="top"/>
    </xf>
    <xf numFmtId="165" fontId="22" fillId="7" borderId="35" xfId="0" applyNumberFormat="1" applyFont="1" applyFill="1" applyBorder="1" applyAlignment="1">
      <alignment vertical="top"/>
    </xf>
    <xf numFmtId="165" fontId="22" fillId="7" borderId="76" xfId="0" applyNumberFormat="1" applyFont="1" applyFill="1" applyBorder="1" applyAlignment="1">
      <alignment horizontal="center" vertical="top"/>
    </xf>
    <xf numFmtId="0" fontId="22" fillId="7" borderId="76" xfId="0" applyFont="1" applyFill="1" applyBorder="1" applyAlignment="1">
      <alignment horizontal="center" vertical="top"/>
    </xf>
    <xf numFmtId="165" fontId="22" fillId="7" borderId="31" xfId="0" applyNumberFormat="1" applyFont="1" applyFill="1" applyBorder="1" applyAlignment="1">
      <alignment vertical="top"/>
    </xf>
    <xf numFmtId="49" fontId="22" fillId="7" borderId="23" xfId="0" applyNumberFormat="1" applyFont="1" applyFill="1" applyBorder="1" applyAlignment="1">
      <alignment horizontal="center" vertical="top"/>
    </xf>
    <xf numFmtId="3" fontId="22" fillId="0" borderId="63" xfId="0" applyNumberFormat="1" applyFont="1" applyFill="1" applyBorder="1" applyAlignment="1">
      <alignment horizontal="center" vertical="top"/>
    </xf>
    <xf numFmtId="3" fontId="22" fillId="0" borderId="82" xfId="0" applyNumberFormat="1" applyFont="1" applyFill="1" applyBorder="1" applyAlignment="1">
      <alignment horizontal="center" vertical="top"/>
    </xf>
    <xf numFmtId="0" fontId="22" fillId="7" borderId="15" xfId="0" applyNumberFormat="1" applyFont="1" applyFill="1" applyBorder="1" applyAlignment="1">
      <alignment horizontal="center" vertical="top"/>
    </xf>
    <xf numFmtId="0" fontId="22" fillId="7" borderId="83" xfId="0" applyFont="1" applyFill="1" applyBorder="1" applyAlignment="1">
      <alignment horizontal="center" vertical="top"/>
    </xf>
    <xf numFmtId="0" fontId="22" fillId="7" borderId="23" xfId="0" applyNumberFormat="1" applyFont="1" applyFill="1" applyBorder="1" applyAlignment="1">
      <alignment horizontal="center" vertical="top"/>
    </xf>
    <xf numFmtId="165" fontId="22" fillId="7" borderId="88" xfId="0" applyNumberFormat="1" applyFont="1" applyFill="1" applyBorder="1" applyAlignment="1">
      <alignment horizontal="center" vertical="top"/>
    </xf>
    <xf numFmtId="165" fontId="22" fillId="7" borderId="31" xfId="0" applyNumberFormat="1" applyFont="1" applyFill="1" applyBorder="1" applyAlignment="1">
      <alignment horizontal="center" vertical="top"/>
    </xf>
    <xf numFmtId="0" fontId="22" fillId="7" borderId="35" xfId="0" applyNumberFormat="1" applyFont="1" applyFill="1" applyBorder="1" applyAlignment="1">
      <alignment horizontal="center" vertical="top"/>
    </xf>
    <xf numFmtId="167" fontId="22" fillId="7" borderId="82" xfId="0" applyNumberFormat="1" applyFont="1" applyFill="1" applyBorder="1" applyAlignment="1">
      <alignment horizontal="center" vertical="center"/>
    </xf>
    <xf numFmtId="3" fontId="22" fillId="7" borderId="31" xfId="0" applyNumberFormat="1" applyFont="1" applyFill="1" applyBorder="1" applyAlignment="1">
      <alignment horizontal="center" vertical="top" wrapText="1"/>
    </xf>
    <xf numFmtId="3" fontId="22" fillId="7" borderId="42" xfId="0" applyNumberFormat="1" applyFont="1" applyFill="1" applyBorder="1" applyAlignment="1">
      <alignment horizontal="center" vertical="top" wrapText="1"/>
    </xf>
    <xf numFmtId="3" fontId="34" fillId="7" borderId="42" xfId="0" applyNumberFormat="1" applyFont="1" applyFill="1" applyBorder="1" applyAlignment="1">
      <alignment horizontal="center" vertical="top" wrapText="1"/>
    </xf>
    <xf numFmtId="3" fontId="22" fillId="7" borderId="34" xfId="0" applyNumberFormat="1" applyFont="1" applyFill="1" applyBorder="1" applyAlignment="1">
      <alignment horizontal="center" vertical="top" wrapText="1"/>
    </xf>
    <xf numFmtId="165" fontId="22" fillId="7" borderId="47" xfId="0" applyNumberFormat="1" applyFont="1" applyFill="1" applyBorder="1" applyAlignment="1">
      <alignment horizontal="center" vertical="top"/>
    </xf>
    <xf numFmtId="3" fontId="22" fillId="7" borderId="31" xfId="0" applyNumberFormat="1" applyFont="1" applyFill="1" applyBorder="1" applyAlignment="1">
      <alignment vertical="top"/>
    </xf>
    <xf numFmtId="165" fontId="22" fillId="7" borderId="87" xfId="0" applyNumberFormat="1" applyFont="1" applyFill="1" applyBorder="1" applyAlignment="1">
      <alignment horizontal="center" vertical="top"/>
    </xf>
    <xf numFmtId="165" fontId="22" fillId="0" borderId="0" xfId="0" applyNumberFormat="1" applyFont="1" applyFill="1" applyBorder="1" applyAlignment="1">
      <alignment horizontal="center" vertical="top"/>
    </xf>
    <xf numFmtId="165" fontId="22" fillId="0" borderId="0" xfId="0" applyNumberFormat="1" applyFont="1" applyAlignment="1">
      <alignment vertical="top"/>
    </xf>
    <xf numFmtId="3" fontId="22" fillId="0" borderId="0" xfId="0" applyNumberFormat="1" applyFont="1" applyAlignment="1">
      <alignment horizontal="center" vertical="top"/>
    </xf>
    <xf numFmtId="165" fontId="22" fillId="0" borderId="0" xfId="0" applyNumberFormat="1" applyFont="1" applyBorder="1" applyAlignment="1">
      <alignment vertical="top"/>
    </xf>
    <xf numFmtId="167" fontId="22" fillId="0" borderId="0" xfId="0" applyNumberFormat="1" applyFont="1" applyAlignment="1">
      <alignment vertical="top"/>
    </xf>
    <xf numFmtId="0" fontId="22" fillId="0" borderId="0" xfId="0" applyFont="1" applyAlignment="1">
      <alignment vertical="top"/>
    </xf>
    <xf numFmtId="167" fontId="22" fillId="0" borderId="0" xfId="0" applyNumberFormat="1" applyFont="1" applyBorder="1" applyAlignment="1">
      <alignment vertical="top"/>
    </xf>
    <xf numFmtId="0" fontId="22" fillId="9" borderId="48" xfId="0" applyFont="1" applyFill="1" applyBorder="1" applyAlignment="1">
      <alignment vertical="top"/>
    </xf>
    <xf numFmtId="49" fontId="31" fillId="7" borderId="35" xfId="0" applyNumberFormat="1" applyFont="1" applyFill="1" applyBorder="1" applyAlignment="1">
      <alignment horizontal="center" vertical="top"/>
    </xf>
    <xf numFmtId="49" fontId="22" fillId="7" borderId="35" xfId="0" applyNumberFormat="1" applyFont="1" applyFill="1" applyBorder="1" applyAlignment="1">
      <alignment horizontal="center" vertical="top"/>
    </xf>
    <xf numFmtId="49" fontId="22" fillId="7" borderId="35" xfId="0" applyNumberFormat="1" applyFont="1" applyFill="1" applyBorder="1" applyAlignment="1">
      <alignment horizontal="center" vertical="top" wrapText="1"/>
    </xf>
    <xf numFmtId="3" fontId="22" fillId="7" borderId="23" xfId="1" applyNumberFormat="1" applyFont="1" applyFill="1" applyBorder="1" applyAlignment="1">
      <alignment horizontal="center" vertical="top" wrapText="1"/>
    </xf>
    <xf numFmtId="0" fontId="22" fillId="7" borderId="61" xfId="0" applyFont="1" applyFill="1" applyBorder="1" applyAlignment="1">
      <alignment horizontal="center" vertical="top"/>
    </xf>
    <xf numFmtId="167" fontId="22" fillId="7" borderId="82" xfId="0" applyNumberFormat="1" applyFont="1" applyFill="1" applyBorder="1" applyAlignment="1">
      <alignment horizontal="center" vertical="top"/>
    </xf>
    <xf numFmtId="0" fontId="22" fillId="0" borderId="63" xfId="0" applyFont="1" applyBorder="1" applyAlignment="1">
      <alignment horizontal="center" vertical="top"/>
    </xf>
    <xf numFmtId="167" fontId="22" fillId="7" borderId="35" xfId="0" applyNumberFormat="1" applyFont="1" applyFill="1" applyBorder="1" applyAlignment="1">
      <alignment horizontal="center" vertical="top"/>
    </xf>
    <xf numFmtId="167" fontId="22" fillId="7" borderId="61" xfId="0" applyNumberFormat="1" applyFont="1" applyFill="1" applyBorder="1" applyAlignment="1">
      <alignment horizontal="center" vertical="top"/>
    </xf>
    <xf numFmtId="3" fontId="22" fillId="7" borderId="18" xfId="0" applyNumberFormat="1" applyFont="1" applyFill="1" applyBorder="1" applyAlignment="1">
      <alignment horizontal="center" vertical="center"/>
    </xf>
    <xf numFmtId="3" fontId="33" fillId="7" borderId="15" xfId="0" applyNumberFormat="1" applyFont="1" applyFill="1" applyBorder="1" applyAlignment="1">
      <alignment horizontal="center" vertical="top"/>
    </xf>
    <xf numFmtId="0" fontId="22" fillId="0" borderId="82" xfId="0" applyFont="1" applyBorder="1" applyAlignment="1">
      <alignment vertical="top"/>
    </xf>
    <xf numFmtId="0" fontId="22" fillId="7" borderId="82" xfId="0" applyFont="1" applyFill="1" applyBorder="1" applyAlignment="1">
      <alignment horizontal="center" vertical="top"/>
    </xf>
    <xf numFmtId="0" fontId="22" fillId="7" borderId="23" xfId="0" applyFont="1" applyFill="1" applyBorder="1" applyAlignment="1">
      <alignment horizontal="center" vertical="top"/>
    </xf>
    <xf numFmtId="3" fontId="22" fillId="7" borderId="15" xfId="1" applyNumberFormat="1" applyFont="1" applyFill="1" applyBorder="1" applyAlignment="1">
      <alignment horizontal="center" vertical="top" wrapText="1"/>
    </xf>
    <xf numFmtId="0" fontId="22" fillId="7" borderId="15" xfId="0" applyFont="1" applyFill="1" applyBorder="1" applyAlignment="1">
      <alignment horizontal="center" vertical="center"/>
    </xf>
    <xf numFmtId="165" fontId="22" fillId="7" borderId="15" xfId="0" applyNumberFormat="1" applyFont="1" applyFill="1" applyBorder="1" applyAlignment="1">
      <alignment vertical="top"/>
    </xf>
    <xf numFmtId="165" fontId="22" fillId="7" borderId="23" xfId="0" applyNumberFormat="1" applyFont="1" applyFill="1" applyBorder="1" applyAlignment="1">
      <alignment vertical="top"/>
    </xf>
    <xf numFmtId="49" fontId="22" fillId="7" borderId="42" xfId="0" applyNumberFormat="1" applyFont="1" applyFill="1" applyBorder="1" applyAlignment="1">
      <alignment horizontal="center" vertical="top"/>
    </xf>
    <xf numFmtId="3" fontId="22" fillId="0" borderId="74" xfId="0" applyNumberFormat="1" applyFont="1" applyFill="1" applyBorder="1" applyAlignment="1">
      <alignment horizontal="center" vertical="top"/>
    </xf>
    <xf numFmtId="165" fontId="22" fillId="7" borderId="22" xfId="0" applyNumberFormat="1" applyFont="1" applyFill="1" applyBorder="1" applyAlignment="1">
      <alignment horizontal="center" vertical="top"/>
    </xf>
    <xf numFmtId="165" fontId="22" fillId="7" borderId="18" xfId="0" applyNumberFormat="1" applyFont="1" applyFill="1" applyBorder="1" applyAlignment="1">
      <alignment horizontal="center" vertical="top"/>
    </xf>
    <xf numFmtId="0" fontId="22" fillId="7" borderId="63" xfId="0" applyNumberFormat="1" applyFont="1" applyFill="1" applyBorder="1" applyAlignment="1">
      <alignment horizontal="center" vertical="top"/>
    </xf>
    <xf numFmtId="3" fontId="34" fillId="7" borderId="23" xfId="0" applyNumberFormat="1" applyFont="1" applyFill="1" applyBorder="1" applyAlignment="1">
      <alignment horizontal="center" vertical="top" wrapText="1"/>
    </xf>
    <xf numFmtId="3" fontId="22" fillId="7" borderId="83" xfId="0" applyNumberFormat="1" applyFont="1" applyFill="1" applyBorder="1" applyAlignment="1">
      <alignment horizontal="center" vertical="top" wrapText="1"/>
    </xf>
    <xf numFmtId="3" fontId="22" fillId="7" borderId="18" xfId="0" applyNumberFormat="1" applyFont="1" applyFill="1" applyBorder="1" applyAlignment="1">
      <alignment vertical="top"/>
    </xf>
    <xf numFmtId="165" fontId="22" fillId="7" borderId="101" xfId="0" applyNumberFormat="1" applyFont="1" applyFill="1" applyBorder="1" applyAlignment="1">
      <alignment horizontal="center" vertical="top"/>
    </xf>
    <xf numFmtId="0" fontId="22" fillId="0" borderId="0" xfId="0" applyFont="1" applyBorder="1" applyAlignment="1">
      <alignment horizontal="right" vertical="top"/>
    </xf>
    <xf numFmtId="0" fontId="22" fillId="7" borderId="46" xfId="0" applyFont="1" applyFill="1" applyBorder="1" applyAlignment="1">
      <alignment vertical="top"/>
    </xf>
    <xf numFmtId="0" fontId="22" fillId="7" borderId="0" xfId="0" applyFont="1" applyFill="1" applyBorder="1" applyAlignment="1">
      <alignment vertical="top"/>
    </xf>
    <xf numFmtId="3" fontId="22" fillId="7" borderId="46" xfId="0" applyNumberFormat="1" applyFont="1" applyFill="1" applyBorder="1" applyAlignment="1">
      <alignment horizontal="center" vertical="top"/>
    </xf>
    <xf numFmtId="3" fontId="22" fillId="7" borderId="0" xfId="0" applyNumberFormat="1" applyFont="1" applyFill="1" applyBorder="1" applyAlignment="1">
      <alignment horizontal="center" vertical="top"/>
    </xf>
    <xf numFmtId="3" fontId="22" fillId="7" borderId="59" xfId="0" applyNumberFormat="1" applyFont="1" applyFill="1" applyBorder="1" applyAlignment="1">
      <alignment horizontal="center" vertical="top"/>
    </xf>
    <xf numFmtId="0" fontId="22" fillId="7" borderId="46" xfId="0" applyNumberFormat="1" applyFont="1" applyFill="1" applyBorder="1" applyAlignment="1">
      <alignment horizontal="center" vertical="top"/>
    </xf>
    <xf numFmtId="0" fontId="22" fillId="7" borderId="0" xfId="0" applyFont="1" applyFill="1" applyBorder="1" applyAlignment="1">
      <alignment horizontal="center" vertical="top"/>
    </xf>
    <xf numFmtId="49" fontId="22" fillId="7" borderId="0" xfId="0" applyNumberFormat="1" applyFont="1" applyFill="1" applyBorder="1" applyAlignment="1">
      <alignment horizontal="center" vertical="top"/>
    </xf>
    <xf numFmtId="49" fontId="31" fillId="7" borderId="0" xfId="0" applyNumberFormat="1" applyFont="1" applyFill="1" applyBorder="1" applyAlignment="1">
      <alignment horizontal="center" vertical="top"/>
    </xf>
    <xf numFmtId="0" fontId="22" fillId="7" borderId="46" xfId="0" applyNumberFormat="1" applyFont="1" applyFill="1" applyBorder="1" applyAlignment="1">
      <alignment horizontal="center" vertical="top" wrapText="1"/>
    </xf>
    <xf numFmtId="3" fontId="22" fillId="7" borderId="0" xfId="0" applyNumberFormat="1" applyFont="1" applyFill="1" applyBorder="1" applyAlignment="1">
      <alignment horizontal="center" vertical="top" wrapText="1"/>
    </xf>
    <xf numFmtId="49" fontId="22" fillId="7" borderId="0" xfId="0" applyNumberFormat="1" applyFont="1" applyFill="1" applyBorder="1" applyAlignment="1">
      <alignment horizontal="center" vertical="top" wrapText="1"/>
    </xf>
    <xf numFmtId="3" fontId="22" fillId="7" borderId="80" xfId="0" applyNumberFormat="1" applyFont="1" applyFill="1" applyBorder="1" applyAlignment="1">
      <alignment horizontal="center" vertical="top"/>
    </xf>
    <xf numFmtId="3" fontId="22" fillId="0" borderId="46" xfId="0" applyNumberFormat="1" applyFont="1" applyFill="1" applyBorder="1" applyAlignment="1">
      <alignment horizontal="center" vertical="top"/>
    </xf>
    <xf numFmtId="0" fontId="22" fillId="0" borderId="59" xfId="0" applyFont="1" applyBorder="1" applyAlignment="1">
      <alignment vertical="top"/>
    </xf>
    <xf numFmtId="3" fontId="22" fillId="7" borderId="100" xfId="0" applyNumberFormat="1" applyFont="1" applyFill="1" applyBorder="1" applyAlignment="1">
      <alignment horizontal="center" vertical="top"/>
    </xf>
    <xf numFmtId="3" fontId="22" fillId="7" borderId="133" xfId="0" applyNumberFormat="1" applyFont="1" applyFill="1" applyBorder="1" applyAlignment="1">
      <alignment horizontal="center" vertical="top"/>
    </xf>
    <xf numFmtId="3" fontId="22" fillId="7" borderId="59" xfId="1" applyNumberFormat="1" applyFont="1" applyFill="1" applyBorder="1" applyAlignment="1">
      <alignment horizontal="center" vertical="top" wrapText="1"/>
    </xf>
    <xf numFmtId="165" fontId="22" fillId="7" borderId="48" xfId="0" applyNumberFormat="1" applyFont="1" applyFill="1" applyBorder="1" applyAlignment="1">
      <alignment horizontal="center" vertical="top"/>
    </xf>
    <xf numFmtId="0" fontId="22" fillId="7" borderId="0" xfId="0" applyNumberFormat="1" applyFont="1" applyFill="1" applyBorder="1" applyAlignment="1">
      <alignment horizontal="center" vertical="top"/>
    </xf>
    <xf numFmtId="167" fontId="22" fillId="7" borderId="100" xfId="0" applyNumberFormat="1" applyFont="1" applyFill="1" applyBorder="1" applyAlignment="1">
      <alignment horizontal="center" vertical="top"/>
    </xf>
    <xf numFmtId="0" fontId="22" fillId="0" borderId="78" xfId="0" applyNumberFormat="1" applyFont="1" applyFill="1" applyBorder="1" applyAlignment="1">
      <alignment horizontal="center" vertical="top"/>
    </xf>
    <xf numFmtId="0" fontId="22" fillId="7" borderId="80" xfId="0" applyNumberFormat="1" applyFont="1" applyFill="1" applyBorder="1" applyAlignment="1">
      <alignment horizontal="center" vertical="top"/>
    </xf>
    <xf numFmtId="167" fontId="22" fillId="7" borderId="0" xfId="0" applyNumberFormat="1" applyFont="1" applyFill="1" applyBorder="1" applyAlignment="1">
      <alignment horizontal="center" vertical="top"/>
    </xf>
    <xf numFmtId="3" fontId="22" fillId="7" borderId="78" xfId="0" applyNumberFormat="1" applyFont="1" applyFill="1" applyBorder="1" applyAlignment="1">
      <alignment horizontal="center" vertical="top"/>
    </xf>
    <xf numFmtId="3" fontId="22" fillId="7" borderId="46" xfId="0" applyNumberFormat="1" applyFont="1" applyFill="1" applyBorder="1" applyAlignment="1">
      <alignment horizontal="center" vertical="center"/>
    </xf>
    <xf numFmtId="3" fontId="33" fillId="7" borderId="0" xfId="0" applyNumberFormat="1" applyFont="1" applyFill="1" applyBorder="1" applyAlignment="1">
      <alignment horizontal="center" vertical="top"/>
    </xf>
    <xf numFmtId="0" fontId="22" fillId="0" borderId="100" xfId="0" applyFont="1" applyBorder="1" applyAlignment="1">
      <alignment vertical="top"/>
    </xf>
    <xf numFmtId="0" fontId="22" fillId="7" borderId="59" xfId="0" applyFont="1" applyFill="1" applyBorder="1" applyAlignment="1">
      <alignment vertical="top"/>
    </xf>
    <xf numFmtId="3" fontId="22" fillId="7" borderId="120" xfId="0" applyNumberFormat="1" applyFont="1" applyFill="1" applyBorder="1" applyAlignment="1">
      <alignment horizontal="center" vertical="top"/>
    </xf>
    <xf numFmtId="3" fontId="22" fillId="7" borderId="0" xfId="1" applyNumberFormat="1" applyFont="1" applyFill="1" applyBorder="1" applyAlignment="1">
      <alignment horizontal="center" vertical="top" wrapText="1"/>
    </xf>
    <xf numFmtId="0" fontId="22" fillId="13" borderId="59" xfId="0" applyFont="1" applyFill="1" applyBorder="1" applyAlignment="1">
      <alignment horizontal="center" vertical="center"/>
    </xf>
    <xf numFmtId="3" fontId="22" fillId="7" borderId="59" xfId="0" applyNumberFormat="1" applyFont="1" applyFill="1" applyBorder="1" applyAlignment="1">
      <alignment horizontal="center" vertical="top" wrapText="1"/>
    </xf>
    <xf numFmtId="3" fontId="34" fillId="7" borderId="124" xfId="0" applyNumberFormat="1" applyFont="1" applyFill="1" applyBorder="1" applyAlignment="1">
      <alignment horizontal="center" vertical="top" wrapText="1"/>
    </xf>
    <xf numFmtId="165" fontId="22" fillId="7" borderId="41" xfId="0" applyNumberFormat="1" applyFont="1" applyFill="1" applyBorder="1" applyAlignment="1">
      <alignment vertical="top"/>
    </xf>
    <xf numFmtId="165" fontId="22" fillId="7" borderId="0" xfId="0" applyNumberFormat="1" applyFont="1" applyFill="1" applyBorder="1" applyAlignment="1">
      <alignment vertical="top"/>
    </xf>
    <xf numFmtId="165" fontId="22" fillId="7" borderId="42" xfId="0" applyNumberFormat="1" applyFont="1" applyFill="1" applyBorder="1" applyAlignment="1">
      <alignment vertical="top"/>
    </xf>
    <xf numFmtId="165" fontId="22" fillId="7" borderId="80" xfId="0" applyNumberFormat="1" applyFont="1" applyFill="1" applyBorder="1" applyAlignment="1">
      <alignment horizontal="center" vertical="top"/>
    </xf>
    <xf numFmtId="165" fontId="22" fillId="7" borderId="78" xfId="0" applyNumberFormat="1" applyFont="1" applyFill="1" applyBorder="1" applyAlignment="1">
      <alignment horizontal="center" vertical="top"/>
    </xf>
    <xf numFmtId="167" fontId="22" fillId="7" borderId="78" xfId="0" applyNumberFormat="1" applyFont="1" applyFill="1" applyBorder="1" applyAlignment="1">
      <alignment horizontal="center" vertical="top"/>
    </xf>
    <xf numFmtId="165" fontId="22" fillId="7" borderId="46" xfId="0" applyNumberFormat="1" applyFont="1" applyFill="1" applyBorder="1" applyAlignment="1">
      <alignment vertical="top"/>
    </xf>
    <xf numFmtId="49" fontId="22" fillId="7" borderId="59" xfId="0" applyNumberFormat="1" applyFont="1" applyFill="1" applyBorder="1" applyAlignment="1">
      <alignment horizontal="center" vertical="top"/>
    </xf>
    <xf numFmtId="3" fontId="22" fillId="0" borderId="78" xfId="0" applyNumberFormat="1" applyFont="1" applyFill="1" applyBorder="1" applyAlignment="1">
      <alignment horizontal="center" vertical="top"/>
    </xf>
    <xf numFmtId="3" fontId="22" fillId="0" borderId="100" xfId="0" applyNumberFormat="1" applyFont="1" applyFill="1" applyBorder="1" applyAlignment="1">
      <alignment horizontal="center" vertical="top"/>
    </xf>
    <xf numFmtId="0" fontId="22" fillId="7" borderId="69" xfId="0" applyFont="1" applyFill="1" applyBorder="1" applyAlignment="1">
      <alignment horizontal="center" vertical="top"/>
    </xf>
    <xf numFmtId="0" fontId="22" fillId="7" borderId="59" xfId="0" applyNumberFormat="1" applyFont="1" applyFill="1" applyBorder="1" applyAlignment="1">
      <alignment horizontal="center" vertical="top"/>
    </xf>
    <xf numFmtId="165" fontId="22" fillId="7" borderId="41" xfId="0" applyNumberFormat="1" applyFont="1" applyFill="1" applyBorder="1" applyAlignment="1">
      <alignment horizontal="center" vertical="top"/>
    </xf>
    <xf numFmtId="165" fontId="22" fillId="7" borderId="46" xfId="0" applyNumberFormat="1" applyFont="1" applyFill="1" applyBorder="1" applyAlignment="1">
      <alignment horizontal="center" vertical="top"/>
    </xf>
    <xf numFmtId="167" fontId="22" fillId="7" borderId="0" xfId="0" applyNumberFormat="1" applyFont="1" applyFill="1" applyBorder="1" applyAlignment="1">
      <alignment horizontal="center" vertical="center"/>
    </xf>
    <xf numFmtId="3" fontId="22" fillId="0" borderId="61" xfId="0" applyNumberFormat="1" applyFont="1" applyFill="1" applyBorder="1" applyAlignment="1">
      <alignment horizontal="center" vertical="top"/>
    </xf>
    <xf numFmtId="3" fontId="22" fillId="7" borderId="46" xfId="0" applyNumberFormat="1" applyFont="1" applyFill="1" applyBorder="1" applyAlignment="1">
      <alignment horizontal="center" vertical="top" wrapText="1"/>
    </xf>
    <xf numFmtId="3" fontId="34" fillId="7" borderId="59" xfId="0" applyNumberFormat="1" applyFont="1" applyFill="1" applyBorder="1" applyAlignment="1">
      <alignment horizontal="center" vertical="top" wrapText="1"/>
    </xf>
    <xf numFmtId="3" fontId="22" fillId="7" borderId="48" xfId="0" applyNumberFormat="1" applyFont="1" applyFill="1" applyBorder="1" applyAlignment="1">
      <alignment horizontal="center" vertical="top" wrapText="1"/>
    </xf>
    <xf numFmtId="165" fontId="22" fillId="7" borderId="124" xfId="0" applyNumberFormat="1" applyFont="1" applyFill="1" applyBorder="1" applyAlignment="1">
      <alignment horizontal="center" vertical="top"/>
    </xf>
    <xf numFmtId="3" fontId="22" fillId="7" borderId="46" xfId="0" applyNumberFormat="1" applyFont="1" applyFill="1" applyBorder="1" applyAlignment="1">
      <alignment vertical="top"/>
    </xf>
    <xf numFmtId="0" fontId="22" fillId="0" borderId="41" xfId="0" applyFont="1" applyBorder="1" applyAlignment="1">
      <alignment vertical="top"/>
    </xf>
    <xf numFmtId="165" fontId="22" fillId="7" borderId="107" xfId="0" applyNumberFormat="1" applyFont="1" applyFill="1" applyBorder="1" applyAlignment="1">
      <alignment horizontal="center" vertical="top"/>
    </xf>
    <xf numFmtId="165" fontId="22" fillId="7" borderId="36" xfId="0" applyNumberFormat="1" applyFont="1" applyFill="1" applyBorder="1" applyAlignment="1">
      <alignment horizontal="center" vertical="top"/>
    </xf>
    <xf numFmtId="165" fontId="22" fillId="7" borderId="108" xfId="0" applyNumberFormat="1" applyFont="1" applyFill="1" applyBorder="1" applyAlignment="1">
      <alignment horizontal="center" vertical="top"/>
    </xf>
    <xf numFmtId="165" fontId="22" fillId="7" borderId="17" xfId="0" applyNumberFormat="1" applyFont="1" applyFill="1" applyBorder="1" applyAlignment="1">
      <alignment horizontal="center" vertical="top"/>
    </xf>
    <xf numFmtId="0" fontId="22" fillId="7" borderId="108" xfId="0" applyFont="1" applyFill="1" applyBorder="1" applyAlignment="1">
      <alignment horizontal="center" vertical="top"/>
    </xf>
    <xf numFmtId="165" fontId="22" fillId="7" borderId="19" xfId="0" applyNumberFormat="1" applyFont="1" applyFill="1" applyBorder="1" applyAlignment="1">
      <alignment horizontal="center" vertical="top"/>
    </xf>
    <xf numFmtId="165" fontId="22" fillId="7" borderId="103" xfId="0" applyNumberFormat="1" applyFont="1" applyFill="1" applyBorder="1" applyAlignment="1">
      <alignment horizontal="center" vertical="top"/>
    </xf>
    <xf numFmtId="0" fontId="22" fillId="7" borderId="67" xfId="0" applyFont="1" applyFill="1" applyBorder="1" applyAlignment="1">
      <alignment horizontal="center" vertical="top"/>
    </xf>
    <xf numFmtId="165" fontId="22" fillId="0" borderId="13" xfId="0" applyNumberFormat="1" applyFont="1" applyBorder="1" applyAlignment="1">
      <alignment horizontal="center" vertical="top"/>
    </xf>
    <xf numFmtId="165" fontId="22" fillId="0" borderId="106" xfId="0" applyNumberFormat="1" applyFont="1" applyBorder="1" applyAlignment="1">
      <alignment horizontal="center" vertical="top"/>
    </xf>
    <xf numFmtId="165" fontId="22" fillId="0" borderId="14" xfId="0" applyNumberFormat="1" applyFont="1" applyBorder="1" applyAlignment="1">
      <alignment horizontal="center" vertical="top"/>
    </xf>
    <xf numFmtId="165" fontId="22" fillId="0" borderId="1" xfId="0" applyNumberFormat="1" applyFont="1" applyBorder="1" applyAlignment="1">
      <alignment horizontal="center" vertical="top"/>
    </xf>
    <xf numFmtId="165" fontId="22" fillId="0" borderId="34" xfId="0" applyNumberFormat="1" applyFont="1" applyBorder="1" applyAlignment="1">
      <alignment horizontal="center" vertical="top"/>
    </xf>
    <xf numFmtId="165" fontId="2" fillId="5" borderId="12" xfId="0" applyNumberFormat="1" applyFont="1" applyFill="1" applyBorder="1" applyAlignment="1">
      <alignment horizontal="center" vertical="top" wrapText="1"/>
    </xf>
    <xf numFmtId="165" fontId="2" fillId="8" borderId="14" xfId="0" applyNumberFormat="1" applyFont="1" applyFill="1" applyBorder="1" applyAlignment="1">
      <alignment horizontal="center" vertical="top" wrapText="1"/>
    </xf>
    <xf numFmtId="165" fontId="1" fillId="0" borderId="23" xfId="0" applyNumberFormat="1" applyFont="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10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4" xfId="0" applyNumberFormat="1" applyFont="1" applyFill="1" applyBorder="1" applyAlignment="1">
      <alignment horizontal="center" vertical="top"/>
    </xf>
    <xf numFmtId="167" fontId="1" fillId="0" borderId="75" xfId="0" applyNumberFormat="1" applyFont="1" applyBorder="1" applyAlignment="1">
      <alignment horizontal="center" vertical="top"/>
    </xf>
    <xf numFmtId="167" fontId="1" fillId="0" borderId="63" xfId="0" applyNumberFormat="1" applyFont="1" applyBorder="1" applyAlignment="1">
      <alignment horizontal="center" vertical="top"/>
    </xf>
    <xf numFmtId="167" fontId="1" fillId="7" borderId="83" xfId="0" applyNumberFormat="1" applyFont="1" applyFill="1" applyBorder="1" applyAlignment="1">
      <alignment horizontal="center" vertical="center"/>
    </xf>
    <xf numFmtId="167" fontId="1" fillId="7" borderId="63" xfId="0" applyNumberFormat="1" applyFont="1" applyFill="1" applyBorder="1" applyAlignment="1">
      <alignment horizontal="center" vertical="center"/>
    </xf>
    <xf numFmtId="167" fontId="1" fillId="7" borderId="82" xfId="0" applyNumberFormat="1" applyFont="1" applyFill="1" applyBorder="1" applyAlignment="1">
      <alignment horizontal="center" vertical="center"/>
    </xf>
    <xf numFmtId="165" fontId="1" fillId="7" borderId="120" xfId="0" applyNumberFormat="1" applyFont="1" applyFill="1" applyBorder="1" applyAlignment="1">
      <alignment horizontal="center" vertical="top"/>
    </xf>
    <xf numFmtId="0" fontId="1" fillId="0" borderId="6" xfId="0" applyFont="1" applyBorder="1" applyAlignment="1">
      <alignment horizontal="center" vertical="top"/>
    </xf>
    <xf numFmtId="0" fontId="1" fillId="0" borderId="18" xfId="0" applyFont="1" applyBorder="1" applyAlignment="1">
      <alignment vertical="top"/>
    </xf>
    <xf numFmtId="165" fontId="1" fillId="7" borderId="95" xfId="0" applyNumberFormat="1" applyFont="1" applyFill="1" applyBorder="1" applyAlignment="1">
      <alignment horizontal="center" vertical="top"/>
    </xf>
    <xf numFmtId="165" fontId="1" fillId="7" borderId="75" xfId="0" applyNumberFormat="1" applyFont="1" applyFill="1" applyBorder="1" applyAlignment="1">
      <alignment horizontal="center" vertical="center"/>
    </xf>
    <xf numFmtId="165" fontId="1" fillId="7" borderId="104" xfId="0" applyNumberFormat="1" applyFont="1" applyFill="1" applyBorder="1" applyAlignment="1">
      <alignment horizontal="center" vertical="center"/>
    </xf>
    <xf numFmtId="165" fontId="1" fillId="7" borderId="100" xfId="0" applyNumberFormat="1" applyFont="1" applyFill="1" applyBorder="1" applyAlignment="1">
      <alignment horizontal="center" vertical="center"/>
    </xf>
    <xf numFmtId="3" fontId="1" fillId="7" borderId="75" xfId="0" applyNumberFormat="1" applyFont="1" applyFill="1" applyBorder="1" applyAlignment="1">
      <alignment horizontal="center" vertical="top" wrapText="1"/>
    </xf>
    <xf numFmtId="3" fontId="1" fillId="7" borderId="73" xfId="0" applyNumberFormat="1" applyFont="1" applyFill="1" applyBorder="1" applyAlignment="1">
      <alignment horizontal="center" vertical="top" wrapText="1"/>
    </xf>
    <xf numFmtId="167" fontId="1" fillId="7" borderId="36" xfId="0" applyNumberFormat="1" applyFont="1" applyFill="1" applyBorder="1" applyAlignment="1">
      <alignment horizontal="center" vertical="top"/>
    </xf>
    <xf numFmtId="165" fontId="1" fillId="7" borderId="108" xfId="1" applyNumberFormat="1" applyFont="1" applyFill="1" applyBorder="1" applyAlignment="1">
      <alignment horizontal="center" vertical="top" wrapText="1"/>
    </xf>
    <xf numFmtId="165" fontId="1" fillId="7" borderId="73" xfId="0" applyNumberFormat="1" applyFont="1" applyFill="1" applyBorder="1" applyAlignment="1">
      <alignment horizontal="center" vertical="top"/>
    </xf>
    <xf numFmtId="165" fontId="1" fillId="0" borderId="104"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75"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3" xfId="0" applyNumberFormat="1" applyFont="1" applyFill="1" applyBorder="1" applyAlignment="1">
      <alignment horizontal="center" vertical="top"/>
    </xf>
    <xf numFmtId="165" fontId="1" fillId="7" borderId="18" xfId="0" applyNumberFormat="1" applyFont="1" applyFill="1" applyBorder="1" applyAlignment="1">
      <alignment horizontal="center" vertical="center"/>
    </xf>
    <xf numFmtId="165" fontId="1" fillId="7" borderId="103" xfId="0" applyNumberFormat="1" applyFont="1" applyFill="1" applyBorder="1" applyAlignment="1">
      <alignment horizontal="center" vertical="center"/>
    </xf>
    <xf numFmtId="165" fontId="1" fillId="7" borderId="107" xfId="0" applyNumberFormat="1" applyFont="1" applyFill="1" applyBorder="1" applyAlignment="1">
      <alignment horizontal="center" vertical="center"/>
    </xf>
    <xf numFmtId="165" fontId="1" fillId="7" borderId="79" xfId="0" applyNumberFormat="1" applyFont="1" applyFill="1" applyBorder="1" applyAlignment="1">
      <alignment horizontal="center" vertical="center"/>
    </xf>
    <xf numFmtId="165" fontId="1" fillId="7" borderId="35" xfId="0" applyNumberFormat="1" applyFont="1" applyFill="1" applyBorder="1" applyAlignment="1">
      <alignment horizontal="center" vertical="center"/>
    </xf>
    <xf numFmtId="165" fontId="2" fillId="7" borderId="75" xfId="0" applyNumberFormat="1" applyFont="1" applyFill="1" applyBorder="1" applyAlignment="1">
      <alignment horizontal="center" vertical="top"/>
    </xf>
    <xf numFmtId="165" fontId="2" fillId="7" borderId="73" xfId="0" applyNumberFormat="1" applyFont="1" applyFill="1" applyBorder="1" applyAlignment="1">
      <alignment horizontal="center" vertical="top"/>
    </xf>
    <xf numFmtId="165" fontId="2" fillId="7" borderId="15" xfId="0" applyNumberFormat="1" applyFont="1" applyFill="1" applyBorder="1" applyAlignment="1">
      <alignment horizontal="center" vertical="top"/>
    </xf>
    <xf numFmtId="0" fontId="1" fillId="7" borderId="60" xfId="0" applyFont="1" applyFill="1" applyBorder="1" applyAlignment="1">
      <alignment horizontal="center" vertical="top"/>
    </xf>
    <xf numFmtId="0" fontId="1" fillId="7" borderId="61" xfId="0" applyFont="1" applyFill="1" applyBorder="1" applyAlignment="1">
      <alignment horizontal="center" vertical="top"/>
    </xf>
    <xf numFmtId="0" fontId="1" fillId="7" borderId="77" xfId="0" applyFont="1" applyFill="1" applyBorder="1" applyAlignment="1">
      <alignment horizontal="center" vertical="top"/>
    </xf>
    <xf numFmtId="0" fontId="1" fillId="7" borderId="59" xfId="0" applyFont="1" applyFill="1" applyBorder="1" applyAlignment="1">
      <alignment vertical="top"/>
    </xf>
    <xf numFmtId="165" fontId="1" fillId="7" borderId="92" xfId="0" applyNumberFormat="1" applyFont="1" applyFill="1" applyBorder="1" applyAlignment="1">
      <alignment horizontal="center" vertical="center"/>
    </xf>
    <xf numFmtId="165" fontId="2" fillId="7" borderId="82" xfId="0" applyNumberFormat="1" applyFont="1" applyFill="1" applyBorder="1" applyAlignment="1">
      <alignment horizontal="center" vertical="top" wrapText="1"/>
    </xf>
    <xf numFmtId="0" fontId="1" fillId="0" borderId="94" xfId="0" applyFont="1" applyBorder="1" applyAlignment="1">
      <alignment vertical="top"/>
    </xf>
    <xf numFmtId="165" fontId="2" fillId="8" borderId="51" xfId="0" applyNumberFormat="1" applyFont="1" applyFill="1" applyBorder="1" applyAlignment="1">
      <alignment horizontal="center" vertical="top" wrapText="1"/>
    </xf>
    <xf numFmtId="165" fontId="2" fillId="5" borderId="57" xfId="0" applyNumberFormat="1" applyFont="1" applyFill="1" applyBorder="1" applyAlignment="1">
      <alignment horizontal="center" vertical="top" wrapText="1"/>
    </xf>
    <xf numFmtId="165" fontId="2" fillId="5" borderId="52"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70" xfId="0" applyFont="1" applyFill="1" applyBorder="1" applyAlignment="1">
      <alignment vertical="top"/>
    </xf>
    <xf numFmtId="0" fontId="1" fillId="7" borderId="63" xfId="0" applyFont="1" applyFill="1" applyBorder="1" applyAlignment="1">
      <alignment vertical="top"/>
    </xf>
    <xf numFmtId="165" fontId="1" fillId="7" borderId="71" xfId="0" applyNumberFormat="1" applyFont="1" applyFill="1" applyBorder="1" applyAlignment="1">
      <alignment horizontal="center" vertical="top"/>
    </xf>
    <xf numFmtId="165" fontId="22" fillId="7" borderId="90" xfId="0" applyNumberFormat="1" applyFont="1" applyFill="1" applyBorder="1" applyAlignment="1">
      <alignment horizontal="center" vertical="top"/>
    </xf>
    <xf numFmtId="165" fontId="2" fillId="8" borderId="48" xfId="0" applyNumberFormat="1" applyFont="1" applyFill="1" applyBorder="1" applyAlignment="1">
      <alignment horizontal="center" vertical="top" wrapText="1"/>
    </xf>
    <xf numFmtId="0" fontId="16" fillId="7" borderId="9" xfId="0" applyFont="1" applyFill="1" applyBorder="1" applyAlignment="1">
      <alignment horizontal="left"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xf>
    <xf numFmtId="165" fontId="22" fillId="7" borderId="128" xfId="0" applyNumberFormat="1" applyFont="1" applyFill="1" applyBorder="1" applyAlignment="1">
      <alignment horizontal="center" vertical="top"/>
    </xf>
    <xf numFmtId="165" fontId="22" fillId="7" borderId="129" xfId="0" applyNumberFormat="1" applyFont="1" applyFill="1" applyBorder="1" applyAlignment="1">
      <alignment horizontal="center" vertical="top"/>
    </xf>
    <xf numFmtId="165" fontId="22" fillId="7" borderId="131" xfId="0" applyNumberFormat="1" applyFont="1" applyFill="1" applyBorder="1" applyAlignment="1">
      <alignment horizontal="center" vertical="top"/>
    </xf>
    <xf numFmtId="165" fontId="22" fillId="7" borderId="126"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22" fillId="7" borderId="104" xfId="0" applyNumberFormat="1" applyFont="1" applyFill="1" applyBorder="1" applyAlignment="1">
      <alignment horizontal="center" vertical="top"/>
    </xf>
    <xf numFmtId="165" fontId="22" fillId="7" borderId="125" xfId="0" applyNumberFormat="1" applyFont="1" applyFill="1" applyBorder="1" applyAlignment="1">
      <alignment horizontal="center" vertical="top"/>
    </xf>
    <xf numFmtId="3" fontId="1" fillId="7" borderId="19" xfId="0" applyNumberFormat="1" applyFont="1" applyFill="1" applyBorder="1" applyAlignment="1">
      <alignment horizontal="left" vertical="top" wrapText="1"/>
    </xf>
    <xf numFmtId="49" fontId="2" fillId="8" borderId="25"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165" fontId="2" fillId="7" borderId="91"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5" fontId="2" fillId="7" borderId="23" xfId="0" applyNumberFormat="1" applyFont="1" applyFill="1" applyBorder="1" applyAlignment="1">
      <alignment horizontal="center" vertical="top"/>
    </xf>
    <xf numFmtId="0" fontId="1" fillId="7" borderId="104" xfId="0" applyFont="1" applyFill="1" applyBorder="1" applyAlignment="1">
      <alignment horizontal="center" vertical="center"/>
    </xf>
    <xf numFmtId="3" fontId="22" fillId="7" borderId="23" xfId="0" applyNumberFormat="1" applyFont="1" applyFill="1" applyBorder="1" applyAlignment="1">
      <alignment horizontal="center" vertical="top"/>
    </xf>
    <xf numFmtId="3" fontId="22" fillId="7" borderId="5" xfId="0" applyNumberFormat="1" applyFont="1" applyFill="1" applyBorder="1" applyAlignment="1">
      <alignment horizontal="center" vertical="top"/>
    </xf>
    <xf numFmtId="0" fontId="22" fillId="7" borderId="5" xfId="0" applyFont="1" applyFill="1" applyBorder="1" applyAlignment="1">
      <alignment vertical="top"/>
    </xf>
    <xf numFmtId="0" fontId="11" fillId="0" borderId="0" xfId="0" applyFont="1" applyFill="1" applyAlignment="1">
      <alignment vertical="top" wrapText="1"/>
    </xf>
    <xf numFmtId="0" fontId="5" fillId="0" borderId="0" xfId="0" applyFont="1" applyBorder="1"/>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4" xfId="0" applyNumberFormat="1" applyFont="1" applyFill="1" applyBorder="1" applyAlignment="1">
      <alignment vertical="top" wrapText="1"/>
    </xf>
    <xf numFmtId="3" fontId="25" fillId="7" borderId="71" xfId="0" applyNumberFormat="1" applyFont="1" applyFill="1" applyBorder="1" applyAlignment="1">
      <alignment horizontal="left" vertical="top" wrapText="1"/>
    </xf>
    <xf numFmtId="165" fontId="25" fillId="7" borderId="72" xfId="0" applyNumberFormat="1" applyFont="1" applyFill="1" applyBorder="1" applyAlignment="1">
      <alignment horizontal="center" vertical="top"/>
    </xf>
    <xf numFmtId="165" fontId="25" fillId="7" borderId="105" xfId="0" applyNumberFormat="1" applyFont="1" applyFill="1" applyBorder="1" applyAlignment="1">
      <alignment horizontal="center" vertical="top"/>
    </xf>
    <xf numFmtId="165" fontId="25" fillId="7" borderId="63" xfId="0" applyNumberFormat="1" applyFont="1" applyFill="1" applyBorder="1" applyAlignment="1">
      <alignment horizontal="center" vertical="top"/>
    </xf>
    <xf numFmtId="165" fontId="25" fillId="7" borderId="71" xfId="0" applyNumberFormat="1" applyFont="1" applyFill="1" applyBorder="1" applyAlignment="1">
      <alignment horizontal="center" vertical="top"/>
    </xf>
    <xf numFmtId="165" fontId="25" fillId="7" borderId="75" xfId="0" applyNumberFormat="1" applyFont="1" applyFill="1" applyBorder="1" applyAlignment="1">
      <alignment horizontal="center" vertical="top"/>
    </xf>
    <xf numFmtId="0" fontId="25" fillId="7" borderId="72" xfId="0" applyFont="1" applyFill="1" applyBorder="1" applyAlignment="1">
      <alignment vertical="top" wrapText="1"/>
    </xf>
    <xf numFmtId="0" fontId="25" fillId="7" borderId="65" xfId="0" applyFont="1" applyFill="1" applyBorder="1" applyAlignment="1">
      <alignment horizontal="center" vertical="top"/>
    </xf>
    <xf numFmtId="165" fontId="25" fillId="7" borderId="64" xfId="0" applyNumberFormat="1" applyFont="1" applyFill="1" applyBorder="1" applyAlignment="1">
      <alignment horizontal="center" vertical="top"/>
    </xf>
    <xf numFmtId="165" fontId="25" fillId="7" borderId="69" xfId="0" applyNumberFormat="1" applyFont="1" applyFill="1" applyBorder="1" applyAlignment="1">
      <alignment horizontal="center" vertical="top"/>
    </xf>
    <xf numFmtId="0" fontId="1" fillId="0" borderId="6" xfId="0" applyFont="1" applyBorder="1" applyAlignment="1">
      <alignment vertical="top"/>
    </xf>
    <xf numFmtId="165" fontId="25" fillId="7" borderId="65" xfId="0" applyNumberFormat="1" applyFont="1" applyFill="1" applyBorder="1" applyAlignment="1">
      <alignment horizontal="center" vertical="top"/>
    </xf>
    <xf numFmtId="165" fontId="25" fillId="7" borderId="104" xfId="0" applyNumberFormat="1" applyFont="1" applyFill="1" applyBorder="1" applyAlignment="1">
      <alignment horizontal="center" vertical="top"/>
    </xf>
    <xf numFmtId="0" fontId="28" fillId="0" borderId="0" xfId="0" applyFont="1" applyFill="1" applyAlignment="1">
      <alignment vertical="top" wrapText="1"/>
    </xf>
    <xf numFmtId="3" fontId="35" fillId="0" borderId="0" xfId="0" applyNumberFormat="1" applyFont="1" applyAlignment="1">
      <alignment horizontal="center" vertical="top"/>
    </xf>
    <xf numFmtId="0" fontId="36" fillId="0" borderId="0" xfId="0" applyFont="1" applyAlignment="1">
      <alignment horizontal="center" vertical="top" wrapText="1"/>
    </xf>
    <xf numFmtId="0" fontId="28" fillId="0" borderId="0" xfId="0" applyFont="1" applyAlignment="1">
      <alignment horizontal="center" vertical="top"/>
    </xf>
    <xf numFmtId="0" fontId="26" fillId="0" borderId="0" xfId="0" applyFont="1" applyBorder="1" applyAlignment="1">
      <alignment vertical="top" wrapText="1"/>
    </xf>
    <xf numFmtId="165" fontId="26" fillId="7" borderId="80" xfId="0" applyNumberFormat="1" applyFont="1" applyFill="1" applyBorder="1" applyAlignment="1">
      <alignment horizontal="center" vertical="top"/>
    </xf>
    <xf numFmtId="0" fontId="26" fillId="7" borderId="107" xfId="0" applyFont="1" applyFill="1" applyBorder="1" applyAlignment="1">
      <alignment horizontal="center" vertical="top"/>
    </xf>
    <xf numFmtId="167" fontId="26" fillId="7" borderId="107" xfId="0" applyNumberFormat="1" applyFont="1" applyFill="1" applyBorder="1" applyAlignment="1">
      <alignment horizontal="center" vertical="top"/>
    </xf>
    <xf numFmtId="167" fontId="26" fillId="7" borderId="120" xfId="0" applyNumberFormat="1" applyFont="1" applyFill="1" applyBorder="1" applyAlignment="1">
      <alignment horizontal="center" vertical="top"/>
    </xf>
    <xf numFmtId="165" fontId="26" fillId="7" borderId="105" xfId="0" applyNumberFormat="1" applyFont="1" applyFill="1" applyBorder="1" applyAlignment="1">
      <alignment horizontal="center" vertical="top"/>
    </xf>
    <xf numFmtId="165" fontId="26" fillId="7" borderId="106" xfId="0" applyNumberFormat="1" applyFont="1" applyFill="1" applyBorder="1" applyAlignment="1">
      <alignment horizontal="center" vertical="top"/>
    </xf>
    <xf numFmtId="165" fontId="26" fillId="7" borderId="107" xfId="0" applyNumberFormat="1" applyFont="1" applyFill="1" applyBorder="1" applyAlignment="1">
      <alignment horizontal="center" vertical="top"/>
    </xf>
    <xf numFmtId="167" fontId="26" fillId="0" borderId="104" xfId="0" applyNumberFormat="1" applyFont="1" applyBorder="1" applyAlignment="1">
      <alignment horizontal="center" vertical="top"/>
    </xf>
    <xf numFmtId="165" fontId="26" fillId="7" borderId="36" xfId="0" applyNumberFormat="1" applyFont="1" applyFill="1" applyBorder="1" applyAlignment="1">
      <alignment vertical="top" wrapText="1"/>
    </xf>
    <xf numFmtId="165" fontId="26" fillId="7" borderId="15" xfId="0" applyNumberFormat="1" applyFont="1" applyFill="1" applyBorder="1" applyAlignment="1">
      <alignment vertical="top" wrapText="1"/>
    </xf>
    <xf numFmtId="165" fontId="26" fillId="0" borderId="105" xfId="0" applyNumberFormat="1" applyFont="1" applyBorder="1" applyAlignment="1">
      <alignment horizontal="center" vertical="top"/>
    </xf>
    <xf numFmtId="165" fontId="26" fillId="0" borderId="69" xfId="0" applyNumberFormat="1" applyFont="1" applyBorder="1" applyAlignment="1">
      <alignment horizontal="center" vertical="top"/>
    </xf>
    <xf numFmtId="165" fontId="26" fillId="7" borderId="16" xfId="0" applyNumberFormat="1" applyFont="1" applyFill="1" applyBorder="1" applyAlignment="1">
      <alignment vertical="top"/>
    </xf>
    <xf numFmtId="165" fontId="26" fillId="7" borderId="69" xfId="0" applyNumberFormat="1" applyFont="1" applyFill="1" applyBorder="1" applyAlignment="1">
      <alignment vertical="top"/>
    </xf>
    <xf numFmtId="165" fontId="26" fillId="0" borderId="107" xfId="0" applyNumberFormat="1" applyFont="1" applyBorder="1" applyAlignment="1">
      <alignment horizontal="center" vertical="top"/>
    </xf>
    <xf numFmtId="165" fontId="26" fillId="0" borderId="83" xfId="0" applyNumberFormat="1" applyFont="1" applyBorder="1" applyAlignment="1">
      <alignment horizontal="center" vertical="top"/>
    </xf>
    <xf numFmtId="165" fontId="26" fillId="7" borderId="35" xfId="0" applyNumberFormat="1" applyFont="1" applyFill="1" applyBorder="1" applyAlignment="1">
      <alignment horizontal="center" vertical="top"/>
    </xf>
    <xf numFmtId="165" fontId="26" fillId="7" borderId="36" xfId="0" applyNumberFormat="1" applyFont="1" applyFill="1" applyBorder="1" applyAlignment="1">
      <alignment vertical="top"/>
    </xf>
    <xf numFmtId="165" fontId="26" fillId="7" borderId="31" xfId="0" applyNumberFormat="1" applyFont="1" applyFill="1" applyBorder="1" applyAlignment="1">
      <alignment vertical="top"/>
    </xf>
    <xf numFmtId="165" fontId="26" fillId="7" borderId="38" xfId="0" applyNumberFormat="1" applyFont="1" applyFill="1" applyBorder="1" applyAlignment="1">
      <alignment vertical="top"/>
    </xf>
    <xf numFmtId="165" fontId="26" fillId="7" borderId="0" xfId="0" applyNumberFormat="1" applyFont="1" applyFill="1" applyBorder="1" applyAlignment="1">
      <alignment vertical="top"/>
    </xf>
    <xf numFmtId="0" fontId="26" fillId="0" borderId="5" xfId="0" applyFont="1" applyBorder="1" applyAlignment="1">
      <alignment vertical="top"/>
    </xf>
    <xf numFmtId="165" fontId="26" fillId="0" borderId="82" xfId="0" applyNumberFormat="1" applyFont="1" applyFill="1" applyBorder="1" applyAlignment="1">
      <alignment horizontal="center" vertical="top"/>
    </xf>
    <xf numFmtId="165" fontId="26" fillId="7" borderId="73" xfId="0" applyNumberFormat="1" applyFont="1" applyFill="1" applyBorder="1" applyAlignment="1">
      <alignment horizontal="center" vertical="top"/>
    </xf>
    <xf numFmtId="165" fontId="26" fillId="0" borderId="83" xfId="0" applyNumberFormat="1" applyFont="1" applyFill="1" applyBorder="1" applyAlignment="1">
      <alignment horizontal="center" vertical="top"/>
    </xf>
    <xf numFmtId="167" fontId="26" fillId="7" borderId="36" xfId="0" applyNumberFormat="1" applyFont="1" applyFill="1" applyBorder="1" applyAlignment="1">
      <alignment horizontal="center" vertical="top"/>
    </xf>
    <xf numFmtId="167" fontId="26" fillId="7" borderId="31" xfId="0" applyNumberFormat="1" applyFont="1" applyFill="1" applyBorder="1" applyAlignment="1">
      <alignment horizontal="center" vertical="top"/>
    </xf>
    <xf numFmtId="165" fontId="26" fillId="7" borderId="42" xfId="0" applyNumberFormat="1" applyFont="1" applyFill="1" applyBorder="1" applyAlignment="1">
      <alignment horizontal="center" vertical="top"/>
    </xf>
    <xf numFmtId="0" fontId="26" fillId="0" borderId="42" xfId="0" applyFont="1" applyBorder="1" applyAlignment="1">
      <alignment vertical="top"/>
    </xf>
    <xf numFmtId="0" fontId="26" fillId="0" borderId="38" xfId="0" applyFont="1" applyBorder="1" applyAlignment="1">
      <alignment vertical="top"/>
    </xf>
    <xf numFmtId="165" fontId="26" fillId="7" borderId="46" xfId="0" applyNumberFormat="1" applyFont="1" applyFill="1" applyBorder="1" applyAlignment="1">
      <alignment horizontal="center" vertical="top"/>
    </xf>
    <xf numFmtId="167" fontId="26" fillId="7" borderId="9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wrapText="1"/>
    </xf>
    <xf numFmtId="3" fontId="26" fillId="7" borderId="36" xfId="0" applyNumberFormat="1" applyFont="1" applyFill="1" applyBorder="1" applyAlignment="1">
      <alignment horizontal="center" vertical="top"/>
    </xf>
    <xf numFmtId="3" fontId="26" fillId="7" borderId="46" xfId="0" applyNumberFormat="1" applyFont="1" applyFill="1" applyBorder="1" applyAlignment="1">
      <alignment horizontal="center" vertical="top"/>
    </xf>
    <xf numFmtId="165" fontId="26" fillId="7" borderId="91" xfId="0" applyNumberFormat="1" applyFont="1" applyFill="1" applyBorder="1" applyAlignment="1">
      <alignment vertical="top" wrapText="1"/>
    </xf>
    <xf numFmtId="165" fontId="26" fillId="7" borderId="24" xfId="0" applyNumberFormat="1" applyFont="1" applyFill="1" applyBorder="1" applyAlignment="1">
      <alignment vertical="top" wrapText="1"/>
    </xf>
    <xf numFmtId="3" fontId="26" fillId="7" borderId="16" xfId="0" applyNumberFormat="1" applyFont="1" applyFill="1" applyBorder="1" applyAlignment="1">
      <alignment horizontal="center" vertical="top"/>
    </xf>
    <xf numFmtId="3" fontId="26" fillId="7" borderId="59" xfId="0" applyNumberFormat="1" applyFont="1" applyFill="1" applyBorder="1" applyAlignment="1">
      <alignment horizontal="center" vertical="top"/>
    </xf>
    <xf numFmtId="165" fontId="26" fillId="7" borderId="120" xfId="0" applyNumberFormat="1" applyFont="1" applyFill="1" applyBorder="1" applyAlignment="1">
      <alignment horizontal="center" vertical="top"/>
    </xf>
    <xf numFmtId="0" fontId="26" fillId="7" borderId="105" xfId="0" applyFont="1" applyFill="1" applyBorder="1" applyAlignment="1">
      <alignment horizontal="center" vertical="top"/>
    </xf>
    <xf numFmtId="165" fontId="26" fillId="7" borderId="95" xfId="0" applyNumberFormat="1" applyFont="1" applyFill="1" applyBorder="1" applyAlignment="1">
      <alignment horizontal="center" vertical="top"/>
    </xf>
    <xf numFmtId="0" fontId="26" fillId="7" borderId="24" xfId="0" applyFont="1" applyFill="1" applyBorder="1" applyAlignment="1">
      <alignment vertical="top"/>
    </xf>
    <xf numFmtId="167" fontId="26" fillId="0" borderId="36" xfId="0" applyNumberFormat="1" applyFont="1" applyBorder="1" applyAlignment="1">
      <alignment horizontal="center" vertical="top"/>
    </xf>
    <xf numFmtId="167" fontId="26" fillId="0" borderId="46" xfId="0" applyNumberFormat="1" applyFont="1" applyBorder="1" applyAlignment="1">
      <alignment horizontal="center" vertical="top"/>
    </xf>
    <xf numFmtId="165" fontId="26" fillId="7" borderId="37" xfId="0" applyNumberFormat="1" applyFont="1" applyFill="1" applyBorder="1" applyAlignment="1">
      <alignment horizontal="center" vertical="top"/>
    </xf>
    <xf numFmtId="0" fontId="26" fillId="0" borderId="16" xfId="0" applyFont="1" applyBorder="1" applyAlignment="1">
      <alignment horizontal="center" vertical="top"/>
    </xf>
    <xf numFmtId="165" fontId="26" fillId="7" borderId="109" xfId="0" applyNumberFormat="1" applyFont="1" applyFill="1" applyBorder="1" applyAlignment="1">
      <alignment horizontal="center" vertical="top"/>
    </xf>
    <xf numFmtId="167" fontId="26" fillId="7" borderId="0" xfId="0" applyNumberFormat="1" applyFont="1" applyFill="1" applyAlignment="1">
      <alignment horizontal="center" vertical="top"/>
    </xf>
    <xf numFmtId="167" fontId="26" fillId="7" borderId="64" xfId="0" applyNumberFormat="1" applyFont="1" applyFill="1" applyBorder="1" applyAlignment="1">
      <alignment horizontal="center" vertical="top"/>
    </xf>
    <xf numFmtId="0" fontId="26" fillId="0" borderId="98" xfId="0" applyFont="1" applyBorder="1" applyAlignment="1">
      <alignment vertical="top"/>
    </xf>
    <xf numFmtId="0" fontId="26" fillId="0" borderId="64" xfId="0" applyFont="1" applyBorder="1" applyAlignment="1">
      <alignment vertical="top"/>
    </xf>
    <xf numFmtId="0" fontId="26" fillId="0" borderId="69" xfId="0" applyFont="1" applyBorder="1" applyAlignment="1">
      <alignment vertical="top"/>
    </xf>
    <xf numFmtId="165" fontId="26" fillId="0" borderId="107" xfId="0" applyNumberFormat="1" applyFont="1" applyFill="1" applyBorder="1" applyAlignment="1">
      <alignment horizontal="center" vertical="top"/>
    </xf>
    <xf numFmtId="165" fontId="26" fillId="0" borderId="46" xfId="0" applyNumberFormat="1" applyFont="1" applyFill="1" applyBorder="1" applyAlignment="1">
      <alignment horizontal="center" vertical="top"/>
    </xf>
    <xf numFmtId="165" fontId="26" fillId="7" borderId="100" xfId="0" applyNumberFormat="1" applyFont="1" applyFill="1" applyBorder="1" applyAlignment="1">
      <alignment horizontal="center" vertical="top"/>
    </xf>
    <xf numFmtId="165" fontId="26" fillId="0" borderId="38"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2" fillId="7" borderId="79" xfId="0" applyNumberFormat="1" applyFont="1" applyFill="1" applyBorder="1" applyAlignment="1">
      <alignment horizontal="center" vertical="top"/>
    </xf>
    <xf numFmtId="165" fontId="30" fillId="7" borderId="14" xfId="0" applyNumberFormat="1" applyFont="1" applyFill="1" applyBorder="1" applyAlignment="1">
      <alignment horizontal="center" vertical="top" wrapText="1"/>
    </xf>
    <xf numFmtId="0" fontId="22" fillId="7" borderId="14" xfId="0" applyFont="1" applyFill="1" applyBorder="1" applyAlignment="1">
      <alignment vertical="top"/>
    </xf>
    <xf numFmtId="165" fontId="22" fillId="7" borderId="1" xfId="0" applyNumberFormat="1" applyFont="1" applyFill="1" applyBorder="1" applyAlignment="1">
      <alignment horizontal="left" vertical="top" wrapText="1"/>
    </xf>
    <xf numFmtId="0" fontId="1" fillId="7" borderId="13" xfId="0" applyFont="1" applyFill="1" applyBorder="1" applyAlignment="1">
      <alignment horizontal="center" vertical="top"/>
    </xf>
    <xf numFmtId="0" fontId="22" fillId="7" borderId="14" xfId="0" applyFont="1" applyFill="1" applyBorder="1" applyAlignment="1">
      <alignment horizontal="center" vertical="top"/>
    </xf>
    <xf numFmtId="165" fontId="1" fillId="7" borderId="15" xfId="0" applyNumberFormat="1" applyFont="1" applyFill="1" applyBorder="1" applyAlignment="1">
      <alignment horizontal="center" vertical="top"/>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167" fontId="22" fillId="7" borderId="63" xfId="0" applyNumberFormat="1" applyFont="1" applyFill="1" applyBorder="1" applyAlignment="1">
      <alignment horizontal="center" vertical="center"/>
    </xf>
    <xf numFmtId="0" fontId="25" fillId="7" borderId="9" xfId="0" applyFont="1" applyFill="1" applyBorder="1" applyAlignment="1">
      <alignment horizontal="center" vertical="top"/>
    </xf>
    <xf numFmtId="167" fontId="25" fillId="7" borderId="82" xfId="0" applyNumberFormat="1" applyFont="1" applyFill="1" applyBorder="1" applyAlignment="1">
      <alignment horizontal="center" vertical="top"/>
    </xf>
    <xf numFmtId="165" fontId="25" fillId="7" borderId="4" xfId="0" applyNumberFormat="1" applyFont="1" applyFill="1" applyBorder="1" applyAlignment="1">
      <alignment horizontal="center" vertical="top"/>
    </xf>
    <xf numFmtId="165" fontId="25" fillId="7" borderId="70" xfId="0" applyNumberFormat="1" applyFont="1" applyFill="1" applyBorder="1" applyAlignment="1">
      <alignment horizontal="center" vertical="top"/>
    </xf>
    <xf numFmtId="165" fontId="25" fillId="7" borderId="82" xfId="0" applyNumberFormat="1" applyFont="1" applyFill="1" applyBorder="1" applyAlignment="1">
      <alignment horizontal="center" vertical="top"/>
    </xf>
    <xf numFmtId="0" fontId="25" fillId="7" borderId="62" xfId="0" applyFont="1" applyFill="1" applyBorder="1" applyAlignment="1">
      <alignment horizontal="center" vertical="top"/>
    </xf>
    <xf numFmtId="167" fontId="25" fillId="7" borderId="66" xfId="0" applyNumberFormat="1" applyFont="1" applyFill="1" applyBorder="1" applyAlignment="1">
      <alignment horizontal="center" vertical="center"/>
    </xf>
    <xf numFmtId="165" fontId="25" fillId="7" borderId="73" xfId="0" applyNumberFormat="1" applyFont="1" applyFill="1" applyBorder="1" applyAlignment="1">
      <alignment horizontal="center" vertical="top"/>
    </xf>
    <xf numFmtId="165" fontId="25" fillId="7" borderId="15" xfId="0" applyNumberFormat="1" applyFont="1" applyFill="1" applyBorder="1" applyAlignment="1">
      <alignment horizontal="center" vertical="top"/>
    </xf>
    <xf numFmtId="3" fontId="22" fillId="7" borderId="75" xfId="0" applyNumberFormat="1" applyFont="1" applyFill="1" applyBorder="1" applyAlignment="1">
      <alignment horizontal="center" vertical="top"/>
    </xf>
    <xf numFmtId="165" fontId="22" fillId="7" borderId="99" xfId="0" applyNumberFormat="1" applyFont="1" applyFill="1" applyBorder="1" applyAlignment="1">
      <alignment horizontal="center" vertical="top"/>
    </xf>
    <xf numFmtId="0" fontId="25" fillId="7" borderId="4" xfId="0" applyFont="1" applyFill="1" applyBorder="1" applyAlignment="1">
      <alignment horizontal="center" vertical="top"/>
    </xf>
    <xf numFmtId="165" fontId="25" fillId="7" borderId="9" xfId="0" applyNumberFormat="1" applyFont="1" applyFill="1" applyBorder="1" applyAlignment="1">
      <alignment horizontal="center" vertical="top"/>
    </xf>
    <xf numFmtId="0" fontId="25" fillId="7" borderId="72" xfId="0" applyFont="1" applyFill="1" applyBorder="1" applyAlignment="1">
      <alignment horizontal="center" vertical="top"/>
    </xf>
    <xf numFmtId="0" fontId="25" fillId="7" borderId="64" xfId="0" applyFont="1" applyFill="1" applyBorder="1" applyAlignment="1">
      <alignment horizontal="center" vertical="top"/>
    </xf>
    <xf numFmtId="167" fontId="25" fillId="7" borderId="69" xfId="0" applyNumberFormat="1" applyFont="1" applyFill="1" applyBorder="1" applyAlignment="1">
      <alignment horizontal="center" vertical="top"/>
    </xf>
    <xf numFmtId="165" fontId="25" fillId="7" borderId="23" xfId="0" applyNumberFormat="1" applyFont="1" applyFill="1" applyBorder="1" applyAlignment="1">
      <alignment horizontal="center" vertical="top"/>
    </xf>
    <xf numFmtId="165" fontId="25" fillId="7" borderId="114" xfId="0" applyNumberFormat="1" applyFont="1" applyFill="1" applyBorder="1" applyAlignment="1">
      <alignment vertical="top" wrapText="1"/>
    </xf>
    <xf numFmtId="3" fontId="25" fillId="7" borderId="98" xfId="0" applyNumberFormat="1" applyFont="1" applyFill="1" applyBorder="1" applyAlignment="1">
      <alignment horizontal="center" vertical="top"/>
    </xf>
    <xf numFmtId="3" fontId="25" fillId="7" borderId="69" xfId="0" applyNumberFormat="1" applyFont="1" applyFill="1" applyBorder="1" applyAlignment="1">
      <alignment horizontal="center" vertical="top"/>
    </xf>
    <xf numFmtId="167" fontId="22" fillId="7" borderId="75" xfId="0" applyNumberFormat="1" applyFont="1" applyFill="1" applyBorder="1" applyAlignment="1">
      <alignment horizontal="center" vertical="top"/>
    </xf>
    <xf numFmtId="0" fontId="1" fillId="7" borderId="19" xfId="0" applyFont="1" applyFill="1" applyBorder="1" applyAlignment="1">
      <alignment horizontal="left" vertical="top" wrapText="1"/>
    </xf>
    <xf numFmtId="3" fontId="25" fillId="7" borderId="63" xfId="0" applyNumberFormat="1" applyFont="1" applyFill="1" applyBorder="1" applyAlignment="1">
      <alignment horizontal="center" vertical="top"/>
    </xf>
    <xf numFmtId="165" fontId="25" fillId="7" borderId="75" xfId="0" applyNumberFormat="1" applyFont="1" applyFill="1" applyBorder="1" applyAlignment="1">
      <alignment horizontal="center" vertical="center"/>
    </xf>
    <xf numFmtId="165" fontId="25" fillId="7" borderId="82" xfId="0" applyNumberFormat="1" applyFont="1" applyFill="1" applyBorder="1" applyAlignment="1">
      <alignment horizontal="center" vertical="center"/>
    </xf>
    <xf numFmtId="0" fontId="22" fillId="7" borderId="36" xfId="0" applyNumberFormat="1" applyFont="1" applyFill="1" applyBorder="1" applyAlignment="1">
      <alignment horizontal="center" vertical="top"/>
    </xf>
    <xf numFmtId="165" fontId="25" fillId="7" borderId="61" xfId="0" applyNumberFormat="1" applyFont="1" applyFill="1" applyBorder="1" applyAlignment="1">
      <alignment horizontal="center" vertical="top"/>
    </xf>
    <xf numFmtId="167" fontId="22" fillId="7" borderId="36" xfId="0" applyNumberFormat="1" applyFont="1" applyFill="1" applyBorder="1" applyAlignment="1">
      <alignment horizontal="center" vertical="top"/>
    </xf>
    <xf numFmtId="0" fontId="22" fillId="7" borderId="36" xfId="0" applyFont="1" applyFill="1" applyBorder="1" applyAlignment="1">
      <alignment horizontal="center" vertical="top"/>
    </xf>
    <xf numFmtId="167" fontId="22" fillId="7" borderId="17" xfId="0" applyNumberFormat="1" applyFont="1" applyFill="1" applyBorder="1" applyAlignment="1">
      <alignment horizontal="center" vertical="top"/>
    </xf>
    <xf numFmtId="167" fontId="22" fillId="7" borderId="18" xfId="0" applyNumberFormat="1" applyFont="1" applyFill="1" applyBorder="1" applyAlignment="1">
      <alignment horizontal="center" vertical="top"/>
    </xf>
    <xf numFmtId="167" fontId="22" fillId="7" borderId="31" xfId="0" applyNumberFormat="1" applyFont="1" applyFill="1" applyBorder="1" applyAlignment="1">
      <alignment horizontal="center" vertical="top"/>
    </xf>
    <xf numFmtId="0" fontId="31" fillId="7" borderId="36" xfId="0" applyFont="1" applyFill="1" applyBorder="1" applyAlignment="1">
      <alignment horizontal="center" vertical="center"/>
    </xf>
    <xf numFmtId="0" fontId="31" fillId="7" borderId="18" xfId="0" applyFont="1" applyFill="1" applyBorder="1" applyAlignment="1">
      <alignment horizontal="center" vertical="center"/>
    </xf>
    <xf numFmtId="0" fontId="31" fillId="7" borderId="90" xfId="0" applyFont="1" applyFill="1" applyBorder="1" applyAlignment="1">
      <alignment horizontal="center" vertical="center"/>
    </xf>
    <xf numFmtId="0" fontId="31" fillId="7" borderId="46" xfId="0" applyFont="1" applyFill="1" applyBorder="1" applyAlignment="1">
      <alignment horizontal="center" vertical="center"/>
    </xf>
    <xf numFmtId="0" fontId="22" fillId="7" borderId="5" xfId="0" applyFont="1" applyFill="1" applyBorder="1" applyAlignment="1">
      <alignment horizontal="center" vertical="top"/>
    </xf>
    <xf numFmtId="167" fontId="22" fillId="7" borderId="38" xfId="0" applyNumberFormat="1" applyFont="1" applyFill="1" applyBorder="1" applyAlignment="1">
      <alignment horizontal="center" vertical="top"/>
    </xf>
    <xf numFmtId="0" fontId="22" fillId="7" borderId="75" xfId="0" applyFont="1" applyFill="1" applyBorder="1" applyAlignment="1">
      <alignment horizontal="center" vertical="top"/>
    </xf>
    <xf numFmtId="167" fontId="22" fillId="7" borderId="70" xfId="0" applyNumberFormat="1" applyFont="1" applyFill="1" applyBorder="1" applyAlignment="1">
      <alignment horizontal="center" vertical="top"/>
    </xf>
    <xf numFmtId="167" fontId="22" fillId="7" borderId="15" xfId="0" applyNumberFormat="1" applyFont="1" applyFill="1" applyBorder="1" applyAlignment="1">
      <alignment horizontal="center" vertical="top"/>
    </xf>
    <xf numFmtId="167" fontId="22" fillId="7" borderId="9" xfId="0" applyNumberFormat="1" applyFont="1" applyFill="1" applyBorder="1" applyAlignment="1">
      <alignment horizontal="center" vertical="top"/>
    </xf>
    <xf numFmtId="0" fontId="31" fillId="7" borderId="110" xfId="0" applyFont="1" applyFill="1" applyBorder="1" applyAlignment="1">
      <alignment vertical="top"/>
    </xf>
    <xf numFmtId="0" fontId="31" fillId="7" borderId="93" xfId="0" applyFont="1" applyFill="1" applyBorder="1" applyAlignment="1">
      <alignment horizontal="center" vertical="center"/>
    </xf>
    <xf numFmtId="0" fontId="31" fillId="7" borderId="75" xfId="0" applyFont="1" applyFill="1" applyBorder="1" applyAlignment="1">
      <alignment horizontal="center" vertical="center"/>
    </xf>
    <xf numFmtId="0" fontId="31" fillId="7" borderId="5" xfId="0" applyFont="1" applyFill="1" applyBorder="1" applyAlignment="1">
      <alignment horizontal="center" vertical="center"/>
    </xf>
    <xf numFmtId="0" fontId="22" fillId="7" borderId="0" xfId="0" applyFont="1" applyFill="1" applyBorder="1" applyAlignment="1">
      <alignment horizontal="center" vertical="center"/>
    </xf>
    <xf numFmtId="0" fontId="1" fillId="7" borderId="6" xfId="0"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6" fillId="0" borderId="4" xfId="0" applyNumberFormat="1" applyFont="1" applyFill="1" applyBorder="1" applyAlignment="1">
      <alignment horizontal="center" vertical="top"/>
    </xf>
    <xf numFmtId="0" fontId="1" fillId="7" borderId="104" xfId="0" applyFont="1" applyFill="1" applyBorder="1" applyAlignment="1">
      <alignment vertical="top"/>
    </xf>
    <xf numFmtId="0" fontId="1" fillId="7" borderId="105" xfId="0" applyFont="1" applyFill="1" applyBorder="1" applyAlignment="1">
      <alignment vertical="top"/>
    </xf>
    <xf numFmtId="165" fontId="1" fillId="7" borderId="51" xfId="0" applyNumberFormat="1" applyFont="1" applyFill="1" applyBorder="1" applyAlignment="1">
      <alignment horizontal="center" vertical="top"/>
    </xf>
    <xf numFmtId="3" fontId="22" fillId="7" borderId="82" xfId="0" applyNumberFormat="1" applyFont="1" applyFill="1" applyBorder="1" applyAlignment="1">
      <alignment horizontal="center" vertical="top"/>
    </xf>
    <xf numFmtId="165" fontId="22" fillId="7" borderId="75" xfId="0" applyNumberFormat="1" applyFont="1" applyFill="1" applyBorder="1" applyAlignment="1">
      <alignment horizontal="center" vertical="top"/>
    </xf>
    <xf numFmtId="0" fontId="22" fillId="7" borderId="6" xfId="0" applyFont="1" applyFill="1" applyBorder="1" applyAlignment="1">
      <alignment horizontal="center" vertical="top"/>
    </xf>
    <xf numFmtId="0" fontId="22" fillId="7" borderId="93" xfId="0" applyFont="1" applyFill="1" applyBorder="1" applyAlignment="1">
      <alignment horizontal="center" vertical="top"/>
    </xf>
    <xf numFmtId="0" fontId="22" fillId="7" borderId="72" xfId="0" applyFont="1" applyFill="1" applyBorder="1" applyAlignment="1">
      <alignment horizontal="center" vertical="top"/>
    </xf>
    <xf numFmtId="3" fontId="22" fillId="7" borderId="107"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7" fontId="26" fillId="7" borderId="98" xfId="0" applyNumberFormat="1" applyFont="1" applyFill="1" applyBorder="1" applyAlignment="1">
      <alignment horizontal="center" vertical="top"/>
    </xf>
    <xf numFmtId="167" fontId="26" fillId="7" borderId="82" xfId="0" applyNumberFormat="1" applyFont="1" applyFill="1" applyBorder="1" applyAlignment="1">
      <alignment horizontal="center" vertical="top"/>
    </xf>
    <xf numFmtId="165" fontId="26" fillId="7" borderId="78" xfId="0" applyNumberFormat="1" applyFont="1" applyFill="1" applyBorder="1" applyAlignment="1">
      <alignment horizontal="center" vertical="top"/>
    </xf>
    <xf numFmtId="165" fontId="26" fillId="7" borderId="77" xfId="0" applyNumberFormat="1" applyFont="1" applyFill="1" applyBorder="1" applyAlignment="1">
      <alignment horizontal="center" vertical="top"/>
    </xf>
    <xf numFmtId="167" fontId="22" fillId="7" borderId="93" xfId="0" applyNumberFormat="1" applyFont="1" applyFill="1" applyBorder="1" applyAlignment="1">
      <alignment horizontal="center" vertical="top"/>
    </xf>
    <xf numFmtId="0" fontId="26" fillId="7" borderId="16" xfId="0" applyFont="1" applyFill="1" applyBorder="1" applyAlignment="1">
      <alignment horizontal="center" vertical="top"/>
    </xf>
    <xf numFmtId="0" fontId="22" fillId="0" borderId="9" xfId="0" applyNumberFormat="1" applyFont="1" applyFill="1" applyBorder="1" applyAlignment="1">
      <alignment horizontal="left" vertical="top" wrapText="1"/>
    </xf>
    <xf numFmtId="0" fontId="22" fillId="7" borderId="65" xfId="0" applyFont="1" applyFill="1" applyBorder="1" applyAlignment="1">
      <alignment horizontal="left" vertical="top" wrapText="1"/>
    </xf>
    <xf numFmtId="3" fontId="1" fillId="7" borderId="65" xfId="0" applyNumberFormat="1" applyFont="1" applyFill="1" applyBorder="1" applyAlignment="1">
      <alignment horizontal="left" vertical="top" wrapText="1"/>
    </xf>
    <xf numFmtId="165" fontId="27" fillId="7" borderId="91" xfId="0" applyNumberFormat="1" applyFont="1" applyFill="1" applyBorder="1" applyAlignment="1">
      <alignment horizontal="center" vertical="top"/>
    </xf>
    <xf numFmtId="0" fontId="31" fillId="7" borderId="65" xfId="0" applyFont="1" applyFill="1" applyBorder="1" applyAlignment="1">
      <alignment vertical="top" wrapText="1"/>
    </xf>
    <xf numFmtId="3" fontId="31" fillId="7" borderId="92" xfId="0" applyNumberFormat="1" applyFont="1" applyFill="1" applyBorder="1" applyAlignment="1">
      <alignment horizontal="center" vertical="top"/>
    </xf>
    <xf numFmtId="3" fontId="22" fillId="7" borderId="90" xfId="0" applyNumberFormat="1" applyFont="1" applyFill="1" applyBorder="1" applyAlignment="1">
      <alignment horizontal="center" vertical="top"/>
    </xf>
    <xf numFmtId="167" fontId="26" fillId="7" borderId="46" xfId="0" applyNumberFormat="1" applyFont="1" applyFill="1" applyBorder="1" applyAlignment="1">
      <alignment horizontal="center" vertical="top"/>
    </xf>
    <xf numFmtId="0" fontId="26" fillId="7" borderId="36" xfId="0" applyFont="1" applyFill="1" applyBorder="1" applyAlignment="1">
      <alignment horizontal="center" vertical="top"/>
    </xf>
    <xf numFmtId="0" fontId="25" fillId="7" borderId="4" xfId="0" applyFont="1" applyFill="1" applyBorder="1" applyAlignment="1">
      <alignment vertical="top" wrapText="1"/>
    </xf>
    <xf numFmtId="0" fontId="25" fillId="7" borderId="65" xfId="0" applyFont="1" applyFill="1" applyBorder="1" applyAlignment="1">
      <alignment vertical="top" wrapText="1"/>
    </xf>
    <xf numFmtId="165" fontId="25" fillId="7" borderId="108" xfId="0" applyNumberFormat="1" applyFont="1" applyFill="1" applyBorder="1" applyAlignment="1">
      <alignment horizontal="center" vertical="top"/>
    </xf>
    <xf numFmtId="165" fontId="25" fillId="7" borderId="107" xfId="0" applyNumberFormat="1" applyFont="1" applyFill="1" applyBorder="1" applyAlignment="1">
      <alignment horizontal="center" vertical="top"/>
    </xf>
    <xf numFmtId="165" fontId="25" fillId="7" borderId="18" xfId="0" applyNumberFormat="1" applyFont="1" applyFill="1" applyBorder="1" applyAlignment="1">
      <alignment horizontal="center" vertical="top"/>
    </xf>
    <xf numFmtId="0" fontId="26" fillId="7" borderId="4" xfId="0" applyFont="1" applyFill="1" applyBorder="1" applyAlignment="1">
      <alignment vertical="top" wrapText="1"/>
    </xf>
    <xf numFmtId="0" fontId="26" fillId="7" borderId="67" xfId="0" applyFont="1" applyFill="1" applyBorder="1" applyAlignment="1">
      <alignment vertical="top" wrapText="1"/>
    </xf>
    <xf numFmtId="0" fontId="25" fillId="7" borderId="90" xfId="0" applyFont="1" applyFill="1" applyBorder="1" applyAlignment="1">
      <alignment horizontal="center" vertical="top"/>
    </xf>
    <xf numFmtId="0" fontId="25" fillId="7" borderId="31" xfId="0" applyFont="1" applyFill="1" applyBorder="1" applyAlignment="1">
      <alignment horizontal="center" vertical="top"/>
    </xf>
    <xf numFmtId="0" fontId="25" fillId="7" borderId="6" xfId="0"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0" fontId="5" fillId="7" borderId="15" xfId="0"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165" fontId="1" fillId="7" borderId="23" xfId="0" applyNumberFormat="1" applyFont="1" applyFill="1" applyBorder="1" applyAlignment="1">
      <alignment horizontal="center" vertical="top" wrapText="1"/>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7" borderId="40" xfId="0" applyFont="1" applyFill="1" applyBorder="1" applyAlignment="1">
      <alignment horizontal="left" vertical="top" wrapText="1"/>
    </xf>
    <xf numFmtId="0" fontId="1" fillId="7" borderId="49" xfId="0"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5" fontId="1" fillId="7" borderId="40" xfId="0" applyNumberFormat="1" applyFont="1" applyFill="1" applyBorder="1" applyAlignment="1">
      <alignment horizontal="left" vertical="top" wrapText="1"/>
    </xf>
    <xf numFmtId="0" fontId="5" fillId="7" borderId="24" xfId="0" applyFont="1" applyFill="1" applyBorder="1" applyAlignment="1">
      <alignmen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31" fillId="7" borderId="82" xfId="0" applyNumberFormat="1" applyFont="1" applyFill="1" applyBorder="1" applyAlignment="1">
      <alignment horizontal="center" vertical="top" wrapText="1"/>
    </xf>
    <xf numFmtId="165" fontId="31" fillId="7" borderId="15"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wrapText="1"/>
    </xf>
    <xf numFmtId="0" fontId="5" fillId="0" borderId="61" xfId="0" applyFont="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71"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165" fontId="1" fillId="7" borderId="82" xfId="0" applyNumberFormat="1" applyFont="1" applyFill="1" applyBorder="1" applyAlignment="1">
      <alignment horizontal="center" vertical="top" wrapText="1"/>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3" fillId="7" borderId="15" xfId="0" applyFont="1" applyFill="1" applyBorder="1" applyAlignment="1">
      <alignment vertical="top" wrapText="1"/>
    </xf>
    <xf numFmtId="165" fontId="1" fillId="7" borderId="28" xfId="0" applyNumberFormat="1" applyFont="1" applyFill="1" applyBorder="1" applyAlignment="1">
      <alignment horizontal="lef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5" fillId="7" borderId="9" xfId="0" applyFont="1" applyFill="1" applyBorder="1" applyAlignment="1">
      <alignment vertical="top" wrapText="1"/>
    </xf>
    <xf numFmtId="165" fontId="1" fillId="8" borderId="9" xfId="0" applyNumberFormat="1" applyFont="1" applyFill="1" applyBorder="1" applyAlignment="1">
      <alignment horizontal="center" vertical="center" textRotation="90"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 fillId="7" borderId="60" xfId="0" applyFont="1" applyFill="1" applyBorder="1" applyAlignment="1">
      <alignment horizontal="left" vertical="top" wrapText="1"/>
    </xf>
    <xf numFmtId="3" fontId="1" fillId="7" borderId="71" xfId="0" applyNumberFormat="1" applyFont="1" applyFill="1" applyBorder="1" applyAlignment="1">
      <alignment horizontal="left" vertical="top" wrapText="1"/>
    </xf>
    <xf numFmtId="3" fontId="1" fillId="7" borderId="67" xfId="0" applyNumberFormat="1" applyFont="1" applyFill="1" applyBorder="1" applyAlignment="1">
      <alignment horizontal="left" vertical="top" wrapText="1"/>
    </xf>
    <xf numFmtId="3" fontId="25" fillId="7" borderId="4" xfId="0" applyNumberFormat="1" applyFont="1" applyFill="1" applyBorder="1" applyAlignment="1">
      <alignment horizontal="left" vertical="top" wrapText="1"/>
    </xf>
    <xf numFmtId="3" fontId="25" fillId="7" borderId="67" xfId="0" applyNumberFormat="1" applyFont="1" applyFill="1" applyBorder="1" applyAlignment="1">
      <alignment horizontal="left" vertical="top" wrapText="1"/>
    </xf>
    <xf numFmtId="3" fontId="1" fillId="0" borderId="49" xfId="0" applyNumberFormat="1" applyFont="1" applyBorder="1" applyAlignment="1">
      <alignment horizontal="center" vertical="center"/>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0" fontId="5" fillId="10" borderId="57" xfId="0" applyFont="1" applyFill="1" applyBorder="1" applyAlignment="1">
      <alignment horizontal="center"/>
    </xf>
    <xf numFmtId="0" fontId="5" fillId="10" borderId="53" xfId="0" applyFont="1" applyFill="1" applyBorder="1" applyAlignment="1">
      <alignment horizontal="center"/>
    </xf>
    <xf numFmtId="165" fontId="22" fillId="7" borderId="4" xfId="0" applyNumberFormat="1" applyFont="1" applyFill="1" applyBorder="1" applyAlignment="1">
      <alignment horizontal="left" vertical="top" wrapText="1"/>
    </xf>
    <xf numFmtId="3" fontId="1" fillId="7" borderId="4" xfId="0" applyNumberFormat="1" applyFont="1" applyFill="1" applyBorder="1" applyAlignment="1">
      <alignment horizontal="left" vertical="top" wrapText="1"/>
    </xf>
    <xf numFmtId="3" fontId="1" fillId="7" borderId="20" xfId="0" applyNumberFormat="1" applyFont="1" applyFill="1" applyBorder="1" applyAlignment="1">
      <alignment horizontal="left" vertical="top" wrapText="1"/>
    </xf>
    <xf numFmtId="0" fontId="1" fillId="7" borderId="20" xfId="0"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0" fontId="1" fillId="9" borderId="48" xfId="0" applyFont="1" applyFill="1" applyBorder="1" applyAlignment="1">
      <alignment horizontal="center" vertical="top"/>
    </xf>
    <xf numFmtId="0" fontId="1" fillId="9" borderId="34" xfId="0" applyFont="1" applyFill="1" applyBorder="1" applyAlignment="1">
      <alignment horizontal="center" vertical="top"/>
    </xf>
    <xf numFmtId="0" fontId="1" fillId="12" borderId="59" xfId="0" applyFont="1" applyFill="1" applyBorder="1" applyAlignment="1">
      <alignment horizontal="center" vertical="top"/>
    </xf>
    <xf numFmtId="0" fontId="1" fillId="12" borderId="42" xfId="0" applyFont="1" applyFill="1" applyBorder="1" applyAlignment="1">
      <alignment horizontal="center" vertical="top"/>
    </xf>
    <xf numFmtId="49" fontId="25" fillId="7" borderId="6" xfId="0" applyNumberFormat="1" applyFont="1" applyFill="1" applyBorder="1" applyAlignment="1">
      <alignment horizontal="left" vertical="top" wrapText="1"/>
    </xf>
    <xf numFmtId="49" fontId="25" fillId="7" borderId="4" xfId="0" applyNumberFormat="1" applyFont="1" applyFill="1" applyBorder="1" applyAlignment="1">
      <alignment horizontal="left" vertical="top" wrapText="1"/>
    </xf>
    <xf numFmtId="49" fontId="25" fillId="7" borderId="20" xfId="0" applyNumberFormat="1" applyFont="1" applyFill="1" applyBorder="1" applyAlignment="1">
      <alignment horizontal="left" vertical="top" wrapText="1"/>
    </xf>
    <xf numFmtId="0" fontId="19" fillId="0" borderId="0" xfId="0" applyFont="1" applyFill="1" applyAlignment="1">
      <alignment horizontal="left" vertical="top" wrapText="1"/>
    </xf>
    <xf numFmtId="0" fontId="1" fillId="0" borderId="4" xfId="0" applyFont="1" applyBorder="1" applyAlignment="1">
      <alignment horizontal="center" vertical="center" wrapText="1"/>
    </xf>
    <xf numFmtId="0" fontId="5" fillId="11" borderId="48" xfId="0" applyFont="1" applyFill="1" applyBorder="1" applyAlignment="1">
      <alignment horizontal="center"/>
    </xf>
    <xf numFmtId="0" fontId="5" fillId="11" borderId="34" xfId="0" applyFont="1" applyFill="1" applyBorder="1" applyAlignment="1">
      <alignment horizontal="center"/>
    </xf>
    <xf numFmtId="0" fontId="2" fillId="0" borderId="22"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88" xfId="0" applyFont="1" applyBorder="1" applyAlignment="1">
      <alignment horizontal="center" vertical="center" textRotation="90" shrinkToFit="1"/>
    </xf>
    <xf numFmtId="0" fontId="2" fillId="0" borderId="35" xfId="0" applyFont="1" applyBorder="1" applyAlignment="1">
      <alignment horizontal="center" vertical="center" textRotation="90" shrinkToFit="1"/>
    </xf>
    <xf numFmtId="0" fontId="11" fillId="0" borderId="0" xfId="0" applyFont="1" applyFill="1" applyAlignment="1">
      <alignment horizontal="right" vertical="top" wrapText="1"/>
    </xf>
    <xf numFmtId="0" fontId="1" fillId="0" borderId="130"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2" fillId="0" borderId="32" xfId="0" applyFont="1" applyBorder="1" applyAlignment="1">
      <alignment horizontal="center" vertical="center"/>
    </xf>
    <xf numFmtId="0" fontId="2" fillId="0" borderId="4" xfId="0" applyFont="1" applyBorder="1" applyAlignment="1">
      <alignment horizontal="center" vertical="center"/>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3" fontId="22" fillId="7" borderId="82" xfId="0" applyNumberFormat="1" applyFont="1" applyFill="1" applyBorder="1" applyAlignment="1">
      <alignment horizontal="center" vertical="top" wrapText="1"/>
    </xf>
    <xf numFmtId="3" fontId="22" fillId="7" borderId="61"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0" fontId="2" fillId="7" borderId="82" xfId="0" applyFont="1" applyFill="1" applyBorder="1" applyAlignment="1">
      <alignment horizontal="center" vertical="center"/>
    </xf>
    <xf numFmtId="0" fontId="2" fillId="7" borderId="61" xfId="0" applyFont="1" applyFill="1" applyBorder="1" applyAlignment="1">
      <alignment horizontal="center" vertical="center"/>
    </xf>
    <xf numFmtId="3" fontId="25" fillId="7" borderId="6" xfId="0" applyNumberFormat="1" applyFont="1" applyFill="1" applyBorder="1" applyAlignment="1">
      <alignment horizontal="left" vertical="top" wrapText="1"/>
    </xf>
    <xf numFmtId="3" fontId="25" fillId="7" borderId="20"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3" fontId="26" fillId="7" borderId="6" xfId="0" applyNumberFormat="1" applyFont="1" applyFill="1" applyBorder="1" applyAlignment="1">
      <alignment horizontal="left" vertical="top" wrapText="1"/>
    </xf>
    <xf numFmtId="3" fontId="26" fillId="7" borderId="4" xfId="0" applyNumberFormat="1" applyFont="1" applyFill="1" applyBorder="1" applyAlignment="1">
      <alignment horizontal="left" vertical="top" wrapText="1"/>
    </xf>
    <xf numFmtId="3" fontId="26" fillId="7" borderId="20" xfId="0" applyNumberFormat="1" applyFont="1" applyFill="1" applyBorder="1" applyAlignment="1">
      <alignment horizontal="left" vertical="top" wrapText="1"/>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3" fontId="22" fillId="7" borderId="23"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165" fontId="2" fillId="7" borderId="61" xfId="0" applyNumberFormat="1" applyFont="1" applyFill="1" applyBorder="1" applyAlignment="1">
      <alignment horizontal="center"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1" fillId="2" borderId="127" xfId="0" applyNumberFormat="1" applyFont="1" applyFill="1" applyBorder="1" applyAlignment="1">
      <alignment horizontal="center" vertical="top" wrapText="1"/>
    </xf>
    <xf numFmtId="165" fontId="1" fillId="2" borderId="41" xfId="0" applyNumberFormat="1" applyFont="1" applyFill="1" applyBorder="1" applyAlignment="1">
      <alignment horizontal="center" vertical="top" wrapText="1"/>
    </xf>
    <xf numFmtId="165" fontId="1" fillId="2" borderId="88" xfId="0" applyNumberFormat="1" applyFont="1" applyFill="1" applyBorder="1" applyAlignment="1">
      <alignment horizontal="center" vertical="top" wrapText="1"/>
    </xf>
    <xf numFmtId="0" fontId="1" fillId="12" borderId="54" xfId="0" applyFont="1" applyFill="1" applyBorder="1" applyAlignment="1">
      <alignment horizontal="center" vertical="top"/>
    </xf>
    <xf numFmtId="0" fontId="1" fillId="12" borderId="55" xfId="0" applyFont="1" applyFill="1" applyBorder="1" applyAlignment="1">
      <alignment horizontal="center" vertical="top"/>
    </xf>
    <xf numFmtId="0" fontId="26" fillId="0" borderId="6" xfId="0" applyFont="1" applyBorder="1" applyAlignment="1">
      <alignment horizontal="left" vertical="top" wrapText="1"/>
    </xf>
    <xf numFmtId="0" fontId="26" fillId="0" borderId="4" xfId="0" applyFont="1" applyBorder="1" applyAlignment="1">
      <alignment horizontal="left" vertical="top" wrapText="1"/>
    </xf>
    <xf numFmtId="0" fontId="26" fillId="0" borderId="20" xfId="0" applyFont="1" applyBorder="1" applyAlignment="1">
      <alignment horizontal="left" vertical="top" wrapText="1"/>
    </xf>
    <xf numFmtId="0" fontId="1" fillId="7" borderId="6" xfId="0" applyNumberFormat="1" applyFont="1" applyFill="1" applyBorder="1" applyAlignment="1">
      <alignment horizontal="left" vertical="top" wrapText="1"/>
    </xf>
    <xf numFmtId="0" fontId="1" fillId="7" borderId="4" xfId="0" applyNumberFormat="1" applyFont="1" applyFill="1" applyBorder="1" applyAlignment="1">
      <alignment horizontal="left" vertical="top" wrapText="1"/>
    </xf>
    <xf numFmtId="0" fontId="1" fillId="7" borderId="20" xfId="0" applyNumberFormat="1" applyFont="1" applyFill="1" applyBorder="1" applyAlignment="1">
      <alignment horizontal="left" vertical="top" wrapText="1"/>
    </xf>
    <xf numFmtId="0" fontId="25" fillId="7" borderId="93" xfId="0" applyNumberFormat="1" applyFont="1" applyFill="1" applyBorder="1" applyAlignment="1">
      <alignment horizontal="center" vertical="top"/>
    </xf>
    <xf numFmtId="0" fontId="25" fillId="7" borderId="91" xfId="0" applyNumberFormat="1" applyFont="1" applyFill="1" applyBorder="1" applyAlignment="1">
      <alignment horizontal="center" vertical="top"/>
    </xf>
    <xf numFmtId="0" fontId="25" fillId="7" borderId="82" xfId="0" applyNumberFormat="1" applyFont="1" applyFill="1" applyBorder="1" applyAlignment="1">
      <alignment horizontal="center" vertical="top"/>
    </xf>
    <xf numFmtId="0" fontId="25" fillId="7" borderId="23"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0" fontId="22" fillId="7" borderId="109" xfId="0" applyNumberFormat="1" applyFont="1" applyFill="1" applyBorder="1" applyAlignment="1">
      <alignment horizontal="center" vertical="top"/>
    </xf>
    <xf numFmtId="0" fontId="22" fillId="7" borderId="39"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22" fillId="7" borderId="82" xfId="0" applyNumberFormat="1" applyFont="1" applyFill="1" applyBorder="1" applyAlignment="1">
      <alignment horizontal="center" vertical="top"/>
    </xf>
    <xf numFmtId="0" fontId="22" fillId="7" borderId="15" xfId="0" applyNumberFormat="1" applyFont="1" applyFill="1" applyBorder="1" applyAlignment="1">
      <alignment horizontal="center" vertical="top"/>
    </xf>
    <xf numFmtId="0" fontId="1" fillId="7" borderId="90"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26" fillId="7" borderId="71"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3" fontId="8" fillId="7" borderId="4" xfId="0" applyNumberFormat="1" applyFont="1" applyFill="1" applyBorder="1" applyAlignment="1">
      <alignment horizontal="left" vertical="top" wrapText="1"/>
    </xf>
    <xf numFmtId="3" fontId="8" fillId="7" borderId="20" xfId="0" applyNumberFormat="1" applyFont="1" applyFill="1" applyBorder="1" applyAlignment="1">
      <alignment horizontal="left" vertical="top" wrapText="1"/>
    </xf>
    <xf numFmtId="0" fontId="1" fillId="0" borderId="60" xfId="0" applyNumberFormat="1" applyFont="1" applyFill="1" applyBorder="1" applyAlignment="1">
      <alignment horizontal="lef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167" fontId="1" fillId="7" borderId="75" xfId="0" applyNumberFormat="1" applyFont="1" applyFill="1" applyBorder="1" applyAlignment="1">
      <alignment horizontal="center" vertical="top"/>
    </xf>
    <xf numFmtId="167" fontId="1" fillId="7" borderId="103" xfId="0" applyNumberFormat="1" applyFont="1" applyFill="1" applyBorder="1" applyAlignment="1">
      <alignment horizontal="center" vertical="top"/>
    </xf>
    <xf numFmtId="0" fontId="25" fillId="7" borderId="71" xfId="0" applyFont="1" applyFill="1" applyBorder="1" applyAlignment="1">
      <alignment horizontal="center" vertical="top" wrapText="1"/>
    </xf>
    <xf numFmtId="0" fontId="25" fillId="7" borderId="67" xfId="0" applyFont="1" applyFill="1" applyBorder="1" applyAlignment="1">
      <alignment horizontal="center" vertical="top" wrapText="1"/>
    </xf>
    <xf numFmtId="165" fontId="1" fillId="7" borderId="20" xfId="3" applyNumberFormat="1"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66FFFF"/>
      <color rgb="FFFFD5FF"/>
      <color rgb="FFCCFFCC"/>
      <color rgb="FFFFCCFF"/>
      <color rgb="FF99FF99"/>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1"/>
  <sheetViews>
    <sheetView zoomScaleNormal="100" zoomScaleSheetLayoutView="100" workbookViewId="0">
      <selection activeCell="E145" sqref="E145:E147"/>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2219" t="s">
        <v>352</v>
      </c>
      <c r="N1" s="2219"/>
      <c r="O1" s="2219"/>
      <c r="P1" s="2219"/>
      <c r="Q1" s="2219"/>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2251" t="s">
        <v>253</v>
      </c>
      <c r="B3" s="2251"/>
      <c r="C3" s="2251"/>
      <c r="D3" s="2251"/>
      <c r="E3" s="2251"/>
      <c r="F3" s="2251"/>
      <c r="G3" s="2251"/>
      <c r="H3" s="2251"/>
      <c r="I3" s="2251"/>
      <c r="J3" s="2251"/>
      <c r="K3" s="2251"/>
      <c r="L3" s="2251"/>
      <c r="M3" s="2251"/>
      <c r="N3" s="2251"/>
      <c r="O3" s="2251"/>
      <c r="P3" s="2251"/>
      <c r="Q3" s="2251"/>
      <c r="R3" s="2251"/>
      <c r="S3" s="2251"/>
      <c r="T3" s="2251"/>
    </row>
    <row r="4" spans="1:20" s="2" customFormat="1" ht="15" customHeight="1" x14ac:dyDescent="0.2">
      <c r="A4" s="2252" t="s">
        <v>25</v>
      </c>
      <c r="B4" s="2252"/>
      <c r="C4" s="2252"/>
      <c r="D4" s="2252"/>
      <c r="E4" s="2252"/>
      <c r="F4" s="2252"/>
      <c r="G4" s="2252"/>
      <c r="H4" s="2252"/>
      <c r="I4" s="2252"/>
      <c r="J4" s="2252"/>
      <c r="K4" s="2252"/>
      <c r="L4" s="2252"/>
      <c r="M4" s="2252"/>
      <c r="N4" s="2252"/>
      <c r="O4" s="2252"/>
      <c r="P4" s="2252"/>
      <c r="Q4" s="2252"/>
      <c r="R4" s="2252"/>
      <c r="S4" s="2252"/>
      <c r="T4" s="2252"/>
    </row>
    <row r="5" spans="1:20" s="2" customFormat="1" ht="15" customHeight="1" x14ac:dyDescent="0.2">
      <c r="A5" s="2187" t="s">
        <v>14</v>
      </c>
      <c r="B5" s="2187"/>
      <c r="C5" s="2187"/>
      <c r="D5" s="2187"/>
      <c r="E5" s="2187"/>
      <c r="F5" s="2187"/>
      <c r="G5" s="2187"/>
      <c r="H5" s="2187"/>
      <c r="I5" s="2187"/>
      <c r="J5" s="2187"/>
      <c r="K5" s="2187"/>
      <c r="L5" s="2187"/>
      <c r="M5" s="2187"/>
      <c r="N5" s="2187"/>
      <c r="O5" s="2187"/>
      <c r="P5" s="2187"/>
      <c r="Q5" s="2187"/>
      <c r="R5" s="2187"/>
      <c r="S5" s="2187"/>
      <c r="T5" s="2187"/>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2199" t="s">
        <v>66</v>
      </c>
      <c r="N7" s="2199"/>
      <c r="O7" s="2199"/>
      <c r="P7" s="2199"/>
      <c r="Q7" s="2199"/>
    </row>
    <row r="8" spans="1:20" s="11" customFormat="1" ht="21" customHeight="1" thickBot="1" x14ac:dyDescent="0.25">
      <c r="A8" s="2234" t="s">
        <v>15</v>
      </c>
      <c r="B8" s="2222" t="s">
        <v>0</v>
      </c>
      <c r="C8" s="2222" t="s">
        <v>1</v>
      </c>
      <c r="D8" s="2237" t="s">
        <v>23</v>
      </c>
      <c r="E8" s="2240" t="s">
        <v>9</v>
      </c>
      <c r="F8" s="2222" t="s">
        <v>174</v>
      </c>
      <c r="G8" s="2225" t="s">
        <v>175</v>
      </c>
      <c r="H8" s="2228" t="s">
        <v>2</v>
      </c>
      <c r="I8" s="2231" t="s">
        <v>250</v>
      </c>
      <c r="J8" s="2188" t="s">
        <v>255</v>
      </c>
      <c r="K8" s="2191" t="s">
        <v>176</v>
      </c>
      <c r="L8" s="2194" t="s">
        <v>256</v>
      </c>
      <c r="M8" s="2243" t="s">
        <v>161</v>
      </c>
      <c r="N8" s="2244"/>
      <c r="O8" s="2244"/>
      <c r="P8" s="2244"/>
      <c r="Q8" s="2245"/>
    </row>
    <row r="9" spans="1:20" s="11" customFormat="1" ht="21" customHeight="1" x14ac:dyDescent="0.2">
      <c r="A9" s="2235"/>
      <c r="B9" s="2223"/>
      <c r="C9" s="2223"/>
      <c r="D9" s="2238"/>
      <c r="E9" s="2241"/>
      <c r="F9" s="2223"/>
      <c r="G9" s="2226"/>
      <c r="H9" s="2229"/>
      <c r="I9" s="2232"/>
      <c r="J9" s="2189"/>
      <c r="K9" s="2192"/>
      <c r="L9" s="2195"/>
      <c r="M9" s="2197" t="s">
        <v>9</v>
      </c>
      <c r="N9" s="2249" t="s">
        <v>257</v>
      </c>
      <c r="O9" s="2246" t="s">
        <v>248</v>
      </c>
      <c r="P9" s="2247"/>
      <c r="Q9" s="2248"/>
    </row>
    <row r="10" spans="1:20" s="11" customFormat="1" ht="88.5" customHeight="1" thickBot="1" x14ac:dyDescent="0.25">
      <c r="A10" s="2236"/>
      <c r="B10" s="2224"/>
      <c r="C10" s="2224"/>
      <c r="D10" s="2239"/>
      <c r="E10" s="2242"/>
      <c r="F10" s="2224"/>
      <c r="G10" s="2227"/>
      <c r="H10" s="2230"/>
      <c r="I10" s="2233"/>
      <c r="J10" s="2190"/>
      <c r="K10" s="2193"/>
      <c r="L10" s="2196"/>
      <c r="M10" s="2198"/>
      <c r="N10" s="2250"/>
      <c r="O10" s="481" t="s">
        <v>172</v>
      </c>
      <c r="P10" s="164" t="s">
        <v>173</v>
      </c>
      <c r="Q10" s="386" t="s">
        <v>254</v>
      </c>
    </row>
    <row r="11" spans="1:20" s="7" customFormat="1" ht="15" customHeight="1" x14ac:dyDescent="0.2">
      <c r="A11" s="2220" t="s">
        <v>47</v>
      </c>
      <c r="B11" s="2221"/>
      <c r="C11" s="2221"/>
      <c r="D11" s="2221"/>
      <c r="E11" s="2221"/>
      <c r="F11" s="2221"/>
      <c r="G11" s="2221"/>
      <c r="H11" s="2221"/>
      <c r="I11" s="2221"/>
      <c r="J11" s="2221"/>
      <c r="K11" s="2221"/>
      <c r="L11" s="2221"/>
      <c r="M11" s="2221"/>
      <c r="N11" s="2221"/>
      <c r="O11" s="388"/>
      <c r="P11" s="388"/>
      <c r="Q11" s="936"/>
      <c r="R11" s="364"/>
    </row>
    <row r="12" spans="1:20" s="7" customFormat="1" ht="15" customHeight="1" x14ac:dyDescent="0.2">
      <c r="A12" s="2205" t="s">
        <v>22</v>
      </c>
      <c r="B12" s="2206"/>
      <c r="C12" s="2206"/>
      <c r="D12" s="2206"/>
      <c r="E12" s="2206"/>
      <c r="F12" s="2206"/>
      <c r="G12" s="2206"/>
      <c r="H12" s="2206"/>
      <c r="I12" s="2206"/>
      <c r="J12" s="2206"/>
      <c r="K12" s="2206"/>
      <c r="L12" s="2206"/>
      <c r="M12" s="2206"/>
      <c r="N12" s="2207"/>
      <c r="O12" s="387"/>
      <c r="P12" s="479"/>
      <c r="Q12" s="937"/>
      <c r="R12" s="364"/>
    </row>
    <row r="13" spans="1:20" ht="15" customHeight="1" x14ac:dyDescent="0.2">
      <c r="A13" s="10" t="s">
        <v>3</v>
      </c>
      <c r="B13" s="2208" t="s">
        <v>26</v>
      </c>
      <c r="C13" s="2209"/>
      <c r="D13" s="2209"/>
      <c r="E13" s="2209"/>
      <c r="F13" s="2209"/>
      <c r="G13" s="2209"/>
      <c r="H13" s="2209"/>
      <c r="I13" s="2209"/>
      <c r="J13" s="2209"/>
      <c r="K13" s="2209"/>
      <c r="L13" s="2209"/>
      <c r="M13" s="2209"/>
      <c r="N13" s="2210"/>
      <c r="O13" s="389"/>
      <c r="P13" s="480"/>
      <c r="Q13" s="939"/>
      <c r="R13" s="340"/>
    </row>
    <row r="14" spans="1:20" ht="15" customHeight="1" x14ac:dyDescent="0.2">
      <c r="A14" s="30" t="s">
        <v>3</v>
      </c>
      <c r="B14" s="1009" t="s">
        <v>3</v>
      </c>
      <c r="C14" s="2211" t="s">
        <v>118</v>
      </c>
      <c r="D14" s="2212"/>
      <c r="E14" s="2212"/>
      <c r="F14" s="2212"/>
      <c r="G14" s="2212"/>
      <c r="H14" s="2212"/>
      <c r="I14" s="2213"/>
      <c r="J14" s="2212"/>
      <c r="K14" s="2212"/>
      <c r="L14" s="2212"/>
      <c r="M14" s="2212"/>
      <c r="N14" s="2210"/>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997" t="s">
        <v>71</v>
      </c>
      <c r="F16" s="342" t="s">
        <v>113</v>
      </c>
      <c r="G16" s="1985" t="s">
        <v>343</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2038"/>
      <c r="F17" s="535" t="s">
        <v>243</v>
      </c>
      <c r="G17" s="1986"/>
      <c r="H17" s="332" t="s">
        <v>46</v>
      </c>
      <c r="I17" s="112">
        <f>1.5+1287+350</f>
        <v>1638.5</v>
      </c>
      <c r="J17" s="189"/>
      <c r="K17" s="112"/>
      <c r="L17" s="429"/>
      <c r="M17" s="352" t="s">
        <v>337</v>
      </c>
      <c r="N17" s="462"/>
      <c r="O17" s="170"/>
      <c r="P17" s="176"/>
      <c r="Q17" s="149">
        <v>100</v>
      </c>
    </row>
    <row r="18" spans="1:17" ht="15" customHeight="1" x14ac:dyDescent="0.2">
      <c r="A18" s="522"/>
      <c r="B18" s="537"/>
      <c r="C18" s="538"/>
      <c r="D18" s="349"/>
      <c r="E18" s="2038"/>
      <c r="F18" s="343" t="s">
        <v>194</v>
      </c>
      <c r="G18" s="1986"/>
      <c r="H18" s="100" t="s">
        <v>162</v>
      </c>
      <c r="I18" s="167">
        <f>5000-1400-752.6-870.8+2539+9692.4-5455.8+1032.7+4000</f>
        <v>13784.9</v>
      </c>
      <c r="J18" s="558"/>
      <c r="K18" s="88"/>
      <c r="L18" s="429"/>
      <c r="M18" s="2217" t="s">
        <v>219</v>
      </c>
      <c r="N18" s="265">
        <v>60</v>
      </c>
      <c r="O18" s="257"/>
      <c r="P18" s="191"/>
      <c r="Q18" s="81"/>
    </row>
    <row r="19" spans="1:17" ht="15" customHeight="1" x14ac:dyDescent="0.2">
      <c r="A19" s="522"/>
      <c r="B19" s="537"/>
      <c r="C19" s="538"/>
      <c r="D19" s="349"/>
      <c r="E19" s="2038"/>
      <c r="F19" s="321" t="s">
        <v>40</v>
      </c>
      <c r="G19" s="1986" t="s">
        <v>346</v>
      </c>
      <c r="H19" s="294" t="s">
        <v>41</v>
      </c>
      <c r="I19" s="88">
        <v>1800</v>
      </c>
      <c r="J19" s="202">
        <v>1800</v>
      </c>
      <c r="K19" s="88"/>
      <c r="L19" s="384"/>
      <c r="M19" s="2218"/>
      <c r="N19" s="319"/>
      <c r="O19" s="320"/>
      <c r="P19" s="175"/>
      <c r="Q19" s="66"/>
    </row>
    <row r="20" spans="1:17" ht="15" customHeight="1" x14ac:dyDescent="0.2">
      <c r="A20" s="522"/>
      <c r="B20" s="537"/>
      <c r="C20" s="538"/>
      <c r="D20" s="349"/>
      <c r="E20" s="2038"/>
      <c r="F20" s="535" t="s">
        <v>160</v>
      </c>
      <c r="G20" s="1986"/>
      <c r="H20" s="14" t="s">
        <v>93</v>
      </c>
      <c r="I20" s="429"/>
      <c r="J20" s="558">
        <v>6000</v>
      </c>
      <c r="K20" s="167">
        <v>1000</v>
      </c>
      <c r="L20" s="429">
        <v>4125</v>
      </c>
      <c r="M20" s="2218"/>
      <c r="N20" s="319"/>
      <c r="O20" s="320"/>
      <c r="P20" s="175"/>
      <c r="Q20" s="66"/>
    </row>
    <row r="21" spans="1:17" ht="15" customHeight="1" x14ac:dyDescent="0.2">
      <c r="A21" s="738"/>
      <c r="B21" s="741"/>
      <c r="C21" s="742"/>
      <c r="D21" s="349"/>
      <c r="E21" s="2038"/>
      <c r="F21" s="739"/>
      <c r="G21" s="1986"/>
      <c r="H21" s="690" t="s">
        <v>62</v>
      </c>
      <c r="I21" s="112">
        <v>250</v>
      </c>
      <c r="J21" s="693"/>
      <c r="K21" s="763"/>
      <c r="L21" s="408"/>
      <c r="M21" s="2218"/>
      <c r="N21" s="319"/>
      <c r="O21" s="320"/>
      <c r="P21" s="175"/>
      <c r="Q21" s="66"/>
    </row>
    <row r="22" spans="1:17" ht="15" customHeight="1" x14ac:dyDescent="0.2">
      <c r="A22" s="738"/>
      <c r="B22" s="741"/>
      <c r="C22" s="742"/>
      <c r="D22" s="349"/>
      <c r="E22" s="2038"/>
      <c r="F22" s="739"/>
      <c r="G22" s="1986"/>
      <c r="H22" s="740" t="s">
        <v>53</v>
      </c>
      <c r="I22" s="115"/>
      <c r="J22" s="764">
        <v>500</v>
      </c>
      <c r="K22" s="423">
        <v>473</v>
      </c>
      <c r="L22" s="408"/>
      <c r="M22" s="2218"/>
      <c r="N22" s="319"/>
      <c r="O22" s="320"/>
      <c r="P22" s="175"/>
      <c r="Q22" s="66"/>
    </row>
    <row r="23" spans="1:17" ht="15" customHeight="1" x14ac:dyDescent="0.2">
      <c r="A23" s="522"/>
      <c r="B23" s="537"/>
      <c r="C23" s="538"/>
      <c r="D23" s="349"/>
      <c r="E23" s="1998"/>
      <c r="F23" s="535" t="s">
        <v>125</v>
      </c>
      <c r="G23" s="1986"/>
      <c r="H23" s="132" t="s">
        <v>226</v>
      </c>
      <c r="I23" s="1"/>
      <c r="J23" s="558"/>
      <c r="K23" s="197">
        <v>277</v>
      </c>
      <c r="L23" s="281"/>
      <c r="M23" s="2050"/>
      <c r="N23" s="250"/>
      <c r="O23" s="196"/>
      <c r="P23" s="179"/>
      <c r="Q23" s="67"/>
    </row>
    <row r="24" spans="1:17" ht="15" customHeight="1" x14ac:dyDescent="0.2">
      <c r="A24" s="750"/>
      <c r="B24" s="758"/>
      <c r="C24" s="751"/>
      <c r="D24" s="752" t="s">
        <v>5</v>
      </c>
      <c r="E24" s="2214" t="s">
        <v>309</v>
      </c>
      <c r="F24" s="754" t="s">
        <v>125</v>
      </c>
      <c r="G24" s="1985"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2215"/>
      <c r="F25" s="321" t="s">
        <v>40</v>
      </c>
      <c r="G25" s="1986"/>
      <c r="H25" s="14"/>
      <c r="I25" s="686"/>
      <c r="J25" s="166"/>
      <c r="K25" s="112"/>
      <c r="L25" s="235"/>
      <c r="M25" s="759"/>
      <c r="N25" s="319"/>
      <c r="O25" s="320"/>
      <c r="P25" s="175"/>
      <c r="Q25" s="66"/>
    </row>
    <row r="26" spans="1:17" ht="15" customHeight="1" x14ac:dyDescent="0.2">
      <c r="A26" s="750"/>
      <c r="B26" s="758"/>
      <c r="C26" s="751"/>
      <c r="D26" s="349"/>
      <c r="E26" s="2215"/>
      <c r="F26" s="343" t="s">
        <v>192</v>
      </c>
      <c r="G26" s="1986"/>
      <c r="H26" s="14"/>
      <c r="I26" s="686"/>
      <c r="J26" s="166"/>
      <c r="K26" s="112"/>
      <c r="L26" s="235"/>
      <c r="M26" s="759"/>
      <c r="N26" s="319"/>
      <c r="O26" s="320"/>
      <c r="P26" s="175"/>
      <c r="Q26" s="66"/>
    </row>
    <row r="27" spans="1:17" ht="15" customHeight="1" x14ac:dyDescent="0.2">
      <c r="A27" s="750"/>
      <c r="B27" s="758"/>
      <c r="C27" s="751"/>
      <c r="D27" s="349"/>
      <c r="E27" s="2215"/>
      <c r="F27" s="755" t="s">
        <v>160</v>
      </c>
      <c r="G27" s="1986"/>
      <c r="H27" s="14"/>
      <c r="I27" s="686"/>
      <c r="J27" s="166"/>
      <c r="K27" s="112"/>
      <c r="L27" s="235"/>
      <c r="M27" s="759"/>
      <c r="N27" s="319"/>
      <c r="O27" s="320"/>
      <c r="P27" s="175"/>
      <c r="Q27" s="66"/>
    </row>
    <row r="28" spans="1:17" ht="15" customHeight="1" x14ac:dyDescent="0.2">
      <c r="A28" s="750"/>
      <c r="B28" s="758"/>
      <c r="C28" s="751"/>
      <c r="D28" s="349"/>
      <c r="E28" s="2216"/>
      <c r="F28" s="343" t="s">
        <v>243</v>
      </c>
      <c r="G28" s="2013"/>
      <c r="H28" s="757"/>
      <c r="I28" s="686"/>
      <c r="J28" s="559"/>
      <c r="K28" s="112"/>
      <c r="L28" s="235"/>
      <c r="M28" s="759"/>
      <c r="N28" s="319"/>
      <c r="O28" s="320"/>
      <c r="P28" s="175"/>
      <c r="Q28" s="66"/>
    </row>
    <row r="29" spans="1:17" ht="15" customHeight="1" x14ac:dyDescent="0.2">
      <c r="A29" s="526"/>
      <c r="B29" s="527"/>
      <c r="C29" s="2202"/>
      <c r="D29" s="519" t="s">
        <v>24</v>
      </c>
      <c r="E29" s="2010" t="s">
        <v>204</v>
      </c>
      <c r="F29" s="342" t="s">
        <v>113</v>
      </c>
      <c r="G29" s="2203" t="s">
        <v>344</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2202"/>
      <c r="D30" s="520"/>
      <c r="E30" s="2011"/>
      <c r="F30" s="321" t="s">
        <v>40</v>
      </c>
      <c r="G30" s="2204"/>
      <c r="H30" s="14" t="s">
        <v>21</v>
      </c>
      <c r="I30" s="20">
        <f>36.6+40+60</f>
        <v>136.6</v>
      </c>
      <c r="J30" s="942"/>
      <c r="K30" s="165"/>
      <c r="L30" s="20"/>
      <c r="M30" s="363" t="s">
        <v>112</v>
      </c>
      <c r="N30" s="306">
        <v>4</v>
      </c>
      <c r="O30" s="453"/>
      <c r="P30" s="335"/>
      <c r="Q30" s="334"/>
    </row>
    <row r="31" spans="1:17" ht="15" customHeight="1" x14ac:dyDescent="0.2">
      <c r="A31" s="526"/>
      <c r="B31" s="527"/>
      <c r="C31" s="2202"/>
      <c r="D31" s="520"/>
      <c r="E31" s="2011"/>
      <c r="F31" s="535" t="s">
        <v>160</v>
      </c>
      <c r="G31" s="1986" t="s">
        <v>345</v>
      </c>
      <c r="H31" s="115" t="s">
        <v>226</v>
      </c>
      <c r="I31" s="115">
        <v>200</v>
      </c>
      <c r="J31" s="954">
        <v>241.7</v>
      </c>
      <c r="K31" s="167"/>
      <c r="L31" s="429"/>
      <c r="M31" s="366"/>
      <c r="N31" s="555"/>
      <c r="O31" s="454"/>
      <c r="P31" s="552"/>
      <c r="Q31" s="550"/>
    </row>
    <row r="32" spans="1:17" ht="15" customHeight="1" x14ac:dyDescent="0.2">
      <c r="A32" s="526"/>
      <c r="B32" s="527"/>
      <c r="C32" s="2202"/>
      <c r="D32" s="520"/>
      <c r="E32" s="2011"/>
      <c r="F32" s="321" t="s">
        <v>194</v>
      </c>
      <c r="G32" s="1986"/>
      <c r="H32" s="115" t="s">
        <v>89</v>
      </c>
      <c r="I32" s="165">
        <f>738.2+65</f>
        <v>803.2</v>
      </c>
      <c r="J32" s="202">
        <v>241.5</v>
      </c>
      <c r="K32" s="112"/>
      <c r="L32" s="20"/>
      <c r="M32" s="366"/>
      <c r="N32" s="555"/>
      <c r="O32" s="454"/>
      <c r="P32" s="552"/>
      <c r="Q32" s="550"/>
    </row>
    <row r="33" spans="1:17" ht="15" customHeight="1" x14ac:dyDescent="0.2">
      <c r="A33" s="526"/>
      <c r="B33" s="527"/>
      <c r="C33" s="2202"/>
      <c r="D33" s="78"/>
      <c r="E33" s="2011"/>
      <c r="F33" s="343" t="s">
        <v>91</v>
      </c>
      <c r="G33" s="1986"/>
      <c r="H33" s="100" t="s">
        <v>62</v>
      </c>
      <c r="I33" s="165">
        <f>636.5+39.6</f>
        <v>676.1</v>
      </c>
      <c r="J33" s="558">
        <v>350</v>
      </c>
      <c r="K33" s="88"/>
      <c r="L33" s="408"/>
      <c r="M33" s="352"/>
      <c r="N33" s="463"/>
      <c r="O33" s="184"/>
      <c r="P33" s="78"/>
      <c r="Q33" s="80"/>
    </row>
    <row r="34" spans="1:17" ht="15" customHeight="1" x14ac:dyDescent="0.2">
      <c r="A34" s="526"/>
      <c r="B34" s="63"/>
      <c r="C34" s="2202"/>
      <c r="D34" s="78"/>
      <c r="E34" s="2011"/>
      <c r="F34" s="343" t="s">
        <v>125</v>
      </c>
      <c r="G34" s="1986"/>
      <c r="H34" s="531" t="s">
        <v>55</v>
      </c>
      <c r="I34" s="694">
        <v>100</v>
      </c>
      <c r="J34" s="291"/>
      <c r="K34" s="197"/>
      <c r="L34" s="430"/>
      <c r="M34" s="439"/>
      <c r="N34" s="555"/>
      <c r="O34" s="454"/>
      <c r="P34" s="552"/>
      <c r="Q34" s="550"/>
    </row>
    <row r="35" spans="1:17" ht="14.85" customHeight="1" x14ac:dyDescent="0.2">
      <c r="A35" s="38"/>
      <c r="B35" s="63"/>
      <c r="C35" s="2202"/>
      <c r="D35" s="519" t="s">
        <v>28</v>
      </c>
      <c r="E35" s="1997" t="s">
        <v>141</v>
      </c>
      <c r="F35" s="534" t="s">
        <v>113</v>
      </c>
      <c r="G35" s="782"/>
      <c r="H35" s="232" t="s">
        <v>21</v>
      </c>
      <c r="I35" s="300">
        <f>84.3+46.3-0.7</f>
        <v>129.9</v>
      </c>
      <c r="J35" s="91">
        <v>397.1</v>
      </c>
      <c r="K35" s="112"/>
      <c r="L35" s="384"/>
      <c r="M35" s="2200" t="s">
        <v>214</v>
      </c>
      <c r="N35" s="305">
        <v>50</v>
      </c>
      <c r="O35" s="274">
        <v>100</v>
      </c>
      <c r="P35" s="204"/>
      <c r="Q35" s="560"/>
    </row>
    <row r="36" spans="1:17" ht="14.85" customHeight="1" x14ac:dyDescent="0.2">
      <c r="A36" s="38"/>
      <c r="B36" s="63"/>
      <c r="C36" s="2202"/>
      <c r="D36" s="520"/>
      <c r="E36" s="2038"/>
      <c r="F36" s="93" t="s">
        <v>40</v>
      </c>
      <c r="G36" s="753"/>
      <c r="H36" s="531" t="s">
        <v>89</v>
      </c>
      <c r="I36" s="165">
        <v>233.2</v>
      </c>
      <c r="J36" s="202">
        <v>117.1</v>
      </c>
      <c r="K36" s="408"/>
      <c r="L36" s="282"/>
      <c r="M36" s="2201"/>
      <c r="N36" s="464"/>
      <c r="O36" s="455"/>
      <c r="P36" s="403"/>
      <c r="Q36" s="393"/>
    </row>
    <row r="37" spans="1:17" ht="14.85" customHeight="1" x14ac:dyDescent="0.2">
      <c r="A37" s="38"/>
      <c r="B37" s="63"/>
      <c r="C37" s="2202"/>
      <c r="D37" s="520"/>
      <c r="E37" s="2038"/>
      <c r="F37" s="535" t="s">
        <v>160</v>
      </c>
      <c r="G37" s="753"/>
      <c r="H37" s="115" t="s">
        <v>157</v>
      </c>
      <c r="I37" s="408">
        <v>15.8</v>
      </c>
      <c r="J37" s="202"/>
      <c r="K37" s="167"/>
      <c r="L37" s="429"/>
      <c r="M37" s="2201"/>
      <c r="N37" s="463"/>
      <c r="O37" s="184"/>
      <c r="P37" s="78"/>
      <c r="Q37" s="80"/>
    </row>
    <row r="38" spans="1:17" ht="14.85" customHeight="1" x14ac:dyDescent="0.2">
      <c r="A38" s="38"/>
      <c r="B38" s="63"/>
      <c r="C38" s="2202"/>
      <c r="D38" s="520"/>
      <c r="E38" s="2038"/>
      <c r="F38" s="343" t="s">
        <v>194</v>
      </c>
      <c r="G38" s="753"/>
      <c r="H38" s="295" t="s">
        <v>55</v>
      </c>
      <c r="I38" s="408">
        <v>118.6</v>
      </c>
      <c r="J38" s="202"/>
      <c r="K38" s="167"/>
      <c r="L38" s="87"/>
      <c r="M38" s="2201"/>
      <c r="N38" s="463"/>
      <c r="O38" s="184"/>
      <c r="P38" s="78"/>
      <c r="Q38" s="80"/>
    </row>
    <row r="39" spans="1:17" ht="14.85" customHeight="1" x14ac:dyDescent="0.2">
      <c r="A39" s="38"/>
      <c r="B39" s="63"/>
      <c r="C39" s="2202"/>
      <c r="D39" s="520"/>
      <c r="E39" s="2038"/>
      <c r="F39" s="343" t="s">
        <v>125</v>
      </c>
      <c r="G39" s="753"/>
      <c r="H39" s="531" t="s">
        <v>168</v>
      </c>
      <c r="I39" s="115">
        <v>98.1</v>
      </c>
      <c r="J39" s="91"/>
      <c r="K39" s="167"/>
      <c r="L39" s="20"/>
      <c r="M39" s="2201"/>
      <c r="N39" s="463"/>
      <c r="O39" s="184"/>
      <c r="P39" s="78"/>
      <c r="Q39" s="80"/>
    </row>
    <row r="40" spans="1:17" ht="14.85" customHeight="1" x14ac:dyDescent="0.2">
      <c r="A40" s="38"/>
      <c r="B40" s="63"/>
      <c r="C40" s="2202"/>
      <c r="D40" s="520"/>
      <c r="E40" s="2038"/>
      <c r="F40" s="343"/>
      <c r="G40" s="753"/>
      <c r="H40" s="132" t="s">
        <v>226</v>
      </c>
      <c r="I40" s="197">
        <v>100</v>
      </c>
      <c r="J40" s="291"/>
      <c r="K40" s="112"/>
      <c r="L40" s="430"/>
      <c r="M40" s="2201"/>
      <c r="N40" s="463"/>
      <c r="O40" s="184"/>
      <c r="P40" s="78"/>
      <c r="Q40" s="80"/>
    </row>
    <row r="41" spans="1:17" ht="15" customHeight="1" x14ac:dyDescent="0.2">
      <c r="A41" s="1978"/>
      <c r="B41" s="1979"/>
      <c r="C41" s="2181"/>
      <c r="D41" s="688" t="s">
        <v>29</v>
      </c>
      <c r="E41" s="2010" t="s">
        <v>87</v>
      </c>
      <c r="F41" s="49" t="s">
        <v>113</v>
      </c>
      <c r="G41" s="1985" t="s">
        <v>119</v>
      </c>
      <c r="H41" s="61" t="s">
        <v>21</v>
      </c>
      <c r="I41" s="98">
        <f>105.6+40+23.3</f>
        <v>168.9</v>
      </c>
      <c r="J41" s="239">
        <v>56.9</v>
      </c>
      <c r="K41" s="98"/>
      <c r="L41" s="431"/>
      <c r="M41" s="361" t="s">
        <v>214</v>
      </c>
      <c r="N41" s="700">
        <v>100</v>
      </c>
      <c r="O41" s="701">
        <v>100</v>
      </c>
      <c r="P41" s="702"/>
      <c r="Q41" s="703"/>
    </row>
    <row r="42" spans="1:17" ht="15" customHeight="1" x14ac:dyDescent="0.2">
      <c r="A42" s="1978"/>
      <c r="B42" s="1979"/>
      <c r="C42" s="2181"/>
      <c r="D42" s="533"/>
      <c r="E42" s="2011"/>
      <c r="F42" s="321" t="s">
        <v>40</v>
      </c>
      <c r="G42" s="1986"/>
      <c r="H42" s="531" t="s">
        <v>62</v>
      </c>
      <c r="I42" s="88">
        <f>903.9-24</f>
        <v>879.9</v>
      </c>
      <c r="J42" s="202"/>
      <c r="K42" s="88"/>
      <c r="L42" s="408"/>
      <c r="M42" s="359"/>
      <c r="N42" s="253"/>
      <c r="O42" s="185"/>
      <c r="P42" s="299"/>
      <c r="Q42" s="138"/>
    </row>
    <row r="43" spans="1:17" ht="15" customHeight="1" x14ac:dyDescent="0.2">
      <c r="A43" s="1978"/>
      <c r="B43" s="1979"/>
      <c r="C43" s="2181"/>
      <c r="D43" s="27"/>
      <c r="E43" s="2011"/>
      <c r="F43" s="343" t="s">
        <v>160</v>
      </c>
      <c r="G43" s="1986"/>
      <c r="H43" s="115" t="s">
        <v>168</v>
      </c>
      <c r="I43" s="429">
        <f>300+203.7</f>
        <v>503.7</v>
      </c>
      <c r="J43" s="202"/>
      <c r="K43" s="88"/>
      <c r="L43" s="408"/>
      <c r="M43" s="359"/>
      <c r="N43" s="253"/>
      <c r="O43" s="185"/>
      <c r="P43" s="299"/>
      <c r="Q43" s="138"/>
    </row>
    <row r="44" spans="1:17" ht="15" customHeight="1" x14ac:dyDescent="0.2">
      <c r="A44" s="1978"/>
      <c r="B44" s="1979"/>
      <c r="C44" s="2181"/>
      <c r="D44" s="27"/>
      <c r="E44" s="518"/>
      <c r="F44" s="322" t="s">
        <v>125</v>
      </c>
      <c r="G44" s="1986"/>
      <c r="H44" s="531" t="s">
        <v>46</v>
      </c>
      <c r="I44" s="88">
        <v>28.3</v>
      </c>
      <c r="J44" s="558"/>
      <c r="K44" s="88"/>
      <c r="L44" s="408"/>
      <c r="M44" s="340"/>
      <c r="N44" s="114"/>
      <c r="O44" s="200"/>
      <c r="P44" s="177"/>
      <c r="Q44" s="134"/>
    </row>
    <row r="45" spans="1:17" ht="15" customHeight="1" x14ac:dyDescent="0.2">
      <c r="A45" s="1978"/>
      <c r="B45" s="1979"/>
      <c r="C45" s="2181"/>
      <c r="D45" s="27"/>
      <c r="E45" s="518"/>
      <c r="F45" s="322" t="s">
        <v>194</v>
      </c>
      <c r="G45" s="1986"/>
      <c r="H45" s="308"/>
      <c r="I45" s="288"/>
      <c r="J45" s="695"/>
      <c r="K45" s="385"/>
      <c r="L45" s="433"/>
      <c r="M45" s="359"/>
      <c r="N45" s="466"/>
      <c r="O45" s="554"/>
      <c r="P45" s="349"/>
      <c r="Q45" s="551"/>
    </row>
    <row r="46" spans="1:17" ht="15" customHeight="1" x14ac:dyDescent="0.2">
      <c r="A46" s="522"/>
      <c r="B46" s="537"/>
      <c r="C46" s="44"/>
      <c r="D46" s="1980" t="s">
        <v>30</v>
      </c>
      <c r="E46" s="2182" t="s">
        <v>142</v>
      </c>
      <c r="F46" s="534" t="s">
        <v>40</v>
      </c>
      <c r="G46" s="1986"/>
      <c r="H46" s="232" t="s">
        <v>46</v>
      </c>
      <c r="I46" s="232">
        <v>8.6</v>
      </c>
      <c r="J46" s="384"/>
      <c r="K46" s="98"/>
      <c r="L46" s="278"/>
      <c r="M46" s="362" t="s">
        <v>39</v>
      </c>
      <c r="N46" s="267"/>
      <c r="O46" s="195">
        <v>2</v>
      </c>
      <c r="P46" s="178"/>
      <c r="Q46" s="65"/>
    </row>
    <row r="47" spans="1:17" ht="27.75" customHeight="1" x14ac:dyDescent="0.2">
      <c r="A47" s="522"/>
      <c r="B47" s="537"/>
      <c r="C47" s="44"/>
      <c r="D47" s="1981"/>
      <c r="E47" s="2183"/>
      <c r="F47" s="535" t="s">
        <v>194</v>
      </c>
      <c r="G47" s="1986"/>
      <c r="H47" s="555" t="s">
        <v>21</v>
      </c>
      <c r="I47" s="236"/>
      <c r="J47" s="202">
        <v>91.8</v>
      </c>
      <c r="K47" s="112">
        <v>100</v>
      </c>
      <c r="L47" s="432">
        <v>150</v>
      </c>
      <c r="M47" s="226" t="s">
        <v>295</v>
      </c>
      <c r="N47" s="265"/>
      <c r="O47" s="170"/>
      <c r="P47" s="176">
        <v>40</v>
      </c>
      <c r="Q47" s="143">
        <v>100</v>
      </c>
    </row>
    <row r="48" spans="1:17" ht="28.5" customHeight="1" x14ac:dyDescent="0.2">
      <c r="A48" s="522"/>
      <c r="B48" s="537"/>
      <c r="C48" s="44"/>
      <c r="D48" s="1982"/>
      <c r="E48" s="2184"/>
      <c r="F48" s="536" t="s">
        <v>125</v>
      </c>
      <c r="G48" s="1986"/>
      <c r="H48" s="132" t="s">
        <v>62</v>
      </c>
      <c r="I48" s="132"/>
      <c r="J48" s="291"/>
      <c r="K48" s="197"/>
      <c r="L48" s="293">
        <v>500</v>
      </c>
      <c r="M48" s="1311" t="s">
        <v>362</v>
      </c>
      <c r="N48" s="252"/>
      <c r="O48" s="196"/>
      <c r="P48" s="179"/>
      <c r="Q48" s="67">
        <v>20</v>
      </c>
    </row>
    <row r="49" spans="1:17" ht="30.75" customHeight="1" x14ac:dyDescent="0.2">
      <c r="A49" s="522"/>
      <c r="B49" s="537"/>
      <c r="C49" s="538"/>
      <c r="D49" s="519" t="s">
        <v>31</v>
      </c>
      <c r="E49" s="2038" t="s">
        <v>304</v>
      </c>
      <c r="F49" s="92" t="s">
        <v>113</v>
      </c>
      <c r="G49" s="1986"/>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2038"/>
      <c r="F50" s="321" t="s">
        <v>194</v>
      </c>
      <c r="G50" s="1986"/>
      <c r="H50" s="317" t="s">
        <v>62</v>
      </c>
      <c r="I50" s="432">
        <v>276.60000000000002</v>
      </c>
      <c r="J50" s="202">
        <v>200</v>
      </c>
      <c r="K50" s="112">
        <v>200</v>
      </c>
      <c r="L50" s="435">
        <v>200</v>
      </c>
      <c r="M50" s="1993" t="s">
        <v>223</v>
      </c>
      <c r="N50" s="265"/>
      <c r="O50" s="257">
        <v>15</v>
      </c>
      <c r="P50" s="419">
        <v>60</v>
      </c>
      <c r="Q50" s="148">
        <v>100</v>
      </c>
    </row>
    <row r="51" spans="1:17" ht="15" customHeight="1" x14ac:dyDescent="0.2">
      <c r="A51" s="522"/>
      <c r="B51" s="537"/>
      <c r="C51" s="538"/>
      <c r="D51" s="520"/>
      <c r="E51" s="2038"/>
      <c r="F51" s="535" t="s">
        <v>125</v>
      </c>
      <c r="G51" s="1986"/>
      <c r="H51" s="531" t="s">
        <v>168</v>
      </c>
      <c r="I51" s="167">
        <f>100+229.7-109</f>
        <v>220.7</v>
      </c>
      <c r="J51" s="558"/>
      <c r="K51" s="88"/>
      <c r="L51" s="432"/>
      <c r="M51" s="2147"/>
      <c r="N51" s="319"/>
      <c r="O51" s="320"/>
      <c r="P51" s="175"/>
      <c r="Q51" s="66"/>
    </row>
    <row r="52" spans="1:17" ht="15" customHeight="1" x14ac:dyDescent="0.2">
      <c r="A52" s="522"/>
      <c r="B52" s="537"/>
      <c r="C52" s="538"/>
      <c r="D52" s="79"/>
      <c r="E52" s="2038"/>
      <c r="F52" s="321" t="s">
        <v>40</v>
      </c>
      <c r="G52" s="1986"/>
      <c r="H52" s="531" t="s">
        <v>46</v>
      </c>
      <c r="I52" s="696">
        <f>50+5.5</f>
        <v>55.5</v>
      </c>
      <c r="J52" s="291"/>
      <c r="K52" s="88"/>
      <c r="L52" s="408"/>
      <c r="M52" s="298"/>
      <c r="N52" s="116"/>
      <c r="O52" s="311"/>
      <c r="P52" s="101"/>
      <c r="Q52" s="133"/>
    </row>
    <row r="53" spans="1:17" ht="27" customHeight="1" x14ac:dyDescent="0.2">
      <c r="A53" s="522"/>
      <c r="B53" s="523"/>
      <c r="C53" s="41"/>
      <c r="D53" s="1981" t="s">
        <v>84</v>
      </c>
      <c r="E53" s="2185" t="s">
        <v>134</v>
      </c>
      <c r="F53" s="534" t="s">
        <v>125</v>
      </c>
      <c r="G53" s="1986"/>
      <c r="H53" s="61" t="s">
        <v>21</v>
      </c>
      <c r="I53" s="232">
        <f>430-170+25.4</f>
        <v>285.39999999999998</v>
      </c>
      <c r="J53" s="384">
        <v>204.1</v>
      </c>
      <c r="K53" s="98">
        <v>765.9</v>
      </c>
      <c r="L53" s="431">
        <v>257.8</v>
      </c>
      <c r="M53" s="354" t="s">
        <v>276</v>
      </c>
      <c r="N53" s="265">
        <v>100</v>
      </c>
      <c r="O53" s="257"/>
      <c r="P53" s="191"/>
      <c r="Q53" s="81"/>
    </row>
    <row r="54" spans="1:17" ht="28.5" customHeight="1" x14ac:dyDescent="0.2">
      <c r="A54" s="546"/>
      <c r="B54" s="523"/>
      <c r="C54" s="42"/>
      <c r="D54" s="1981"/>
      <c r="E54" s="2180"/>
      <c r="F54" s="321" t="s">
        <v>113</v>
      </c>
      <c r="G54" s="1986"/>
      <c r="H54" s="531" t="s">
        <v>38</v>
      </c>
      <c r="I54" s="167">
        <v>293.60000000000002</v>
      </c>
      <c r="J54" s="202">
        <v>103.1</v>
      </c>
      <c r="K54" s="112"/>
      <c r="L54" s="432"/>
      <c r="M54" s="352" t="s">
        <v>277</v>
      </c>
      <c r="N54" s="265">
        <v>50</v>
      </c>
      <c r="O54" s="257">
        <v>100</v>
      </c>
      <c r="P54" s="191"/>
      <c r="Q54" s="81"/>
    </row>
    <row r="55" spans="1:17" ht="27" customHeight="1" x14ac:dyDescent="0.2">
      <c r="A55" s="546"/>
      <c r="B55" s="537"/>
      <c r="C55" s="42"/>
      <c r="D55" s="520"/>
      <c r="E55" s="544"/>
      <c r="F55" s="321" t="s">
        <v>194</v>
      </c>
      <c r="G55" s="1986"/>
      <c r="H55" s="531" t="s">
        <v>226</v>
      </c>
      <c r="I55" s="408">
        <v>120</v>
      </c>
      <c r="J55" s="558">
        <v>527.4</v>
      </c>
      <c r="K55" s="88"/>
      <c r="L55" s="408"/>
      <c r="M55" s="440" t="s">
        <v>278</v>
      </c>
      <c r="N55" s="265">
        <v>40</v>
      </c>
      <c r="O55" s="257">
        <v>70</v>
      </c>
      <c r="P55" s="266">
        <v>100</v>
      </c>
      <c r="Q55" s="143"/>
    </row>
    <row r="56" spans="1:17" ht="28.5" customHeight="1" x14ac:dyDescent="0.2">
      <c r="A56" s="546"/>
      <c r="B56" s="537"/>
      <c r="C56" s="42"/>
      <c r="D56" s="747"/>
      <c r="E56" s="544"/>
      <c r="F56" s="325" t="s">
        <v>40</v>
      </c>
      <c r="G56" s="1986"/>
      <c r="H56" s="14"/>
      <c r="I56" s="14"/>
      <c r="J56" s="166"/>
      <c r="K56" s="112"/>
      <c r="L56" s="432"/>
      <c r="M56" s="440" t="s">
        <v>279</v>
      </c>
      <c r="N56" s="265">
        <v>25</v>
      </c>
      <c r="O56" s="257">
        <v>60</v>
      </c>
      <c r="P56" s="191">
        <v>100</v>
      </c>
      <c r="Q56" s="81"/>
    </row>
    <row r="57" spans="1:17" ht="27.75" customHeight="1" x14ac:dyDescent="0.2">
      <c r="A57" s="743"/>
      <c r="B57" s="758"/>
      <c r="C57" s="42"/>
      <c r="D57" s="747"/>
      <c r="E57" s="749"/>
      <c r="F57" s="105"/>
      <c r="G57" s="1986"/>
      <c r="H57" s="14"/>
      <c r="I57" s="14"/>
      <c r="J57" s="20"/>
      <c r="K57" s="112"/>
      <c r="L57" s="432"/>
      <c r="M57" s="440" t="s">
        <v>313</v>
      </c>
      <c r="N57" s="265"/>
      <c r="O57" s="257">
        <v>35</v>
      </c>
      <c r="P57" s="176">
        <v>100</v>
      </c>
      <c r="Q57" s="81"/>
    </row>
    <row r="58" spans="1:17" ht="28.5" customHeight="1" x14ac:dyDescent="0.2">
      <c r="A58" s="743"/>
      <c r="B58" s="758"/>
      <c r="C58" s="42"/>
      <c r="D58" s="747"/>
      <c r="E58" s="749"/>
      <c r="F58" s="105"/>
      <c r="G58" s="1986"/>
      <c r="H58" s="14"/>
      <c r="I58" s="14"/>
      <c r="J58" s="20"/>
      <c r="K58" s="112"/>
      <c r="L58" s="432"/>
      <c r="M58" s="440" t="s">
        <v>280</v>
      </c>
      <c r="N58" s="265"/>
      <c r="O58" s="257">
        <v>30</v>
      </c>
      <c r="P58" s="191">
        <v>100</v>
      </c>
      <c r="Q58" s="81"/>
    </row>
    <row r="59" spans="1:17" ht="29.25" customHeight="1" x14ac:dyDescent="0.2">
      <c r="A59" s="743"/>
      <c r="B59" s="758"/>
      <c r="C59" s="42"/>
      <c r="D59" s="748"/>
      <c r="E59" s="749"/>
      <c r="F59" s="105"/>
      <c r="G59" s="1986"/>
      <c r="H59" s="14"/>
      <c r="I59" s="14"/>
      <c r="J59" s="559"/>
      <c r="K59" s="112"/>
      <c r="L59" s="432"/>
      <c r="M59" s="441" t="s">
        <v>281</v>
      </c>
      <c r="N59" s="252"/>
      <c r="O59" s="251">
        <v>20</v>
      </c>
      <c r="P59" s="192">
        <v>65</v>
      </c>
      <c r="Q59" s="145">
        <v>100</v>
      </c>
    </row>
    <row r="60" spans="1:17" ht="15" customHeight="1" x14ac:dyDescent="0.2">
      <c r="A60" s="546"/>
      <c r="B60" s="537"/>
      <c r="C60" s="42"/>
      <c r="D60" s="520" t="s">
        <v>114</v>
      </c>
      <c r="E60" s="1997" t="s">
        <v>177</v>
      </c>
      <c r="F60" s="92" t="s">
        <v>40</v>
      </c>
      <c r="G60" s="1986"/>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2038"/>
      <c r="F61" s="321" t="s">
        <v>113</v>
      </c>
      <c r="G61" s="1986"/>
      <c r="H61" s="315" t="s">
        <v>62</v>
      </c>
      <c r="I61" s="405">
        <v>824</v>
      </c>
      <c r="J61" s="558">
        <v>1200</v>
      </c>
      <c r="K61" s="112">
        <v>600</v>
      </c>
      <c r="L61" s="432"/>
      <c r="M61" s="885"/>
      <c r="N61" s="253"/>
      <c r="O61" s="185"/>
      <c r="P61" s="299"/>
      <c r="Q61" s="138"/>
    </row>
    <row r="62" spans="1:17" ht="15" customHeight="1" x14ac:dyDescent="0.2">
      <c r="A62" s="546"/>
      <c r="B62" s="537"/>
      <c r="C62" s="42"/>
      <c r="D62" s="520"/>
      <c r="E62" s="2038"/>
      <c r="F62" s="93" t="s">
        <v>194</v>
      </c>
      <c r="G62" s="1986"/>
      <c r="H62" s="307"/>
      <c r="I62" s="114"/>
      <c r="J62" s="384"/>
      <c r="K62" s="112"/>
      <c r="L62" s="432"/>
      <c r="M62" s="352"/>
      <c r="N62" s="253"/>
      <c r="O62" s="185"/>
      <c r="P62" s="299"/>
      <c r="Q62" s="138"/>
    </row>
    <row r="63" spans="1:17" ht="15" customHeight="1" x14ac:dyDescent="0.2">
      <c r="A63" s="546"/>
      <c r="B63" s="537"/>
      <c r="C63" s="42"/>
      <c r="D63" s="78"/>
      <c r="E63" s="2186"/>
      <c r="F63" s="536" t="s">
        <v>125</v>
      </c>
      <c r="G63" s="2013"/>
      <c r="H63" s="341"/>
      <c r="I63" s="237"/>
      <c r="J63" s="25"/>
      <c r="K63" s="168"/>
      <c r="L63" s="434"/>
      <c r="M63" s="298"/>
      <c r="N63" s="116"/>
      <c r="O63" s="311"/>
      <c r="P63" s="101"/>
      <c r="Q63" s="133"/>
    </row>
    <row r="64" spans="1:17" ht="20.100000000000001" customHeight="1" x14ac:dyDescent="0.2">
      <c r="A64" s="546"/>
      <c r="B64" s="537"/>
      <c r="C64" s="44"/>
      <c r="D64" s="519" t="s">
        <v>83</v>
      </c>
      <c r="E64" s="1997" t="s">
        <v>92</v>
      </c>
      <c r="F64" s="92" t="s">
        <v>40</v>
      </c>
      <c r="G64" s="745" t="s">
        <v>344</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2038"/>
      <c r="F65" s="535" t="s">
        <v>125</v>
      </c>
      <c r="G65" s="2178" t="s">
        <v>119</v>
      </c>
      <c r="H65" s="301" t="s">
        <v>46</v>
      </c>
      <c r="I65" s="165">
        <v>5.5</v>
      </c>
      <c r="J65" s="365"/>
      <c r="K65" s="167"/>
      <c r="L65" s="432"/>
      <c r="M65" s="340"/>
      <c r="N65" s="114"/>
      <c r="O65" s="200"/>
      <c r="P65" s="177"/>
      <c r="Q65" s="134"/>
    </row>
    <row r="66" spans="1:17" ht="20.100000000000001" customHeight="1" x14ac:dyDescent="0.2">
      <c r="A66" s="546"/>
      <c r="B66" s="537"/>
      <c r="C66" s="44"/>
      <c r="D66" s="94"/>
      <c r="E66" s="1998"/>
      <c r="F66" s="536" t="s">
        <v>194</v>
      </c>
      <c r="G66" s="2179"/>
      <c r="H66" s="556" t="s">
        <v>89</v>
      </c>
      <c r="I66" s="132">
        <v>79.2</v>
      </c>
      <c r="J66" s="384">
        <v>79.2</v>
      </c>
      <c r="K66" s="88"/>
      <c r="L66" s="408"/>
      <c r="M66" s="352"/>
      <c r="N66" s="319"/>
      <c r="O66" s="320"/>
      <c r="P66" s="175"/>
      <c r="Q66" s="66"/>
    </row>
    <row r="67" spans="1:17" ht="15.6" customHeight="1" x14ac:dyDescent="0.2">
      <c r="A67" s="546"/>
      <c r="B67" s="537"/>
      <c r="C67" s="44"/>
      <c r="D67" s="519" t="s">
        <v>116</v>
      </c>
      <c r="E67" s="1997" t="s">
        <v>191</v>
      </c>
      <c r="F67" s="92" t="s">
        <v>40</v>
      </c>
      <c r="G67" s="2177"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2038"/>
      <c r="F68" s="93" t="s">
        <v>194</v>
      </c>
      <c r="G68" s="2178"/>
      <c r="H68" s="306" t="s">
        <v>89</v>
      </c>
      <c r="I68" s="1043"/>
      <c r="J68" s="558">
        <f>86+28.7</f>
        <v>114.7</v>
      </c>
      <c r="K68" s="88"/>
      <c r="L68" s="281"/>
      <c r="M68" s="2122" t="s">
        <v>214</v>
      </c>
      <c r="N68" s="319">
        <v>30</v>
      </c>
      <c r="O68" s="320">
        <v>100</v>
      </c>
      <c r="P68" s="175"/>
      <c r="Q68" s="66"/>
    </row>
    <row r="69" spans="1:17" ht="15" customHeight="1" x14ac:dyDescent="0.2">
      <c r="A69" s="546"/>
      <c r="B69" s="537"/>
      <c r="C69" s="44"/>
      <c r="D69" s="94"/>
      <c r="E69" s="1998"/>
      <c r="F69" s="535" t="s">
        <v>125</v>
      </c>
      <c r="G69" s="2179"/>
      <c r="H69" s="556"/>
      <c r="I69" s="1044"/>
      <c r="J69" s="559"/>
      <c r="K69" s="168"/>
      <c r="L69" s="146"/>
      <c r="M69" s="1989"/>
      <c r="N69" s="250"/>
      <c r="O69" s="196"/>
      <c r="P69" s="179"/>
      <c r="Q69" s="67"/>
    </row>
    <row r="70" spans="1:17" ht="18" customHeight="1" x14ac:dyDescent="0.2">
      <c r="A70" s="522"/>
      <c r="B70" s="537"/>
      <c r="C70" s="41"/>
      <c r="D70" s="519" t="s">
        <v>117</v>
      </c>
      <c r="E70" s="2010" t="s">
        <v>233</v>
      </c>
      <c r="F70" s="107" t="s">
        <v>194</v>
      </c>
      <c r="G70" s="1986" t="s">
        <v>119</v>
      </c>
      <c r="H70" s="61" t="s">
        <v>21</v>
      </c>
      <c r="I70" s="431">
        <f>10.1+6+0.7</f>
        <v>16.8</v>
      </c>
      <c r="J70" s="767">
        <v>30</v>
      </c>
      <c r="K70" s="860">
        <v>30</v>
      </c>
      <c r="L70" s="692">
        <v>30</v>
      </c>
      <c r="M70" s="2068" t="s">
        <v>72</v>
      </c>
      <c r="N70" s="267">
        <v>100</v>
      </c>
      <c r="O70" s="195">
        <v>100</v>
      </c>
      <c r="P70" s="178">
        <v>100</v>
      </c>
      <c r="Q70" s="65">
        <v>100</v>
      </c>
    </row>
    <row r="71" spans="1:17" ht="18" customHeight="1" x14ac:dyDescent="0.2">
      <c r="A71" s="522"/>
      <c r="B71" s="537"/>
      <c r="C71" s="41"/>
      <c r="D71" s="78"/>
      <c r="E71" s="2180"/>
      <c r="F71" s="110"/>
      <c r="G71" s="1986"/>
      <c r="H71" s="301" t="s">
        <v>46</v>
      </c>
      <c r="I71" s="91">
        <v>12.3</v>
      </c>
      <c r="J71" s="202"/>
      <c r="K71" s="167"/>
      <c r="L71" s="20"/>
      <c r="M71" s="2147"/>
      <c r="N71" s="319"/>
      <c r="O71" s="320"/>
      <c r="P71" s="175"/>
      <c r="Q71" s="66"/>
    </row>
    <row r="72" spans="1:17" s="6" customFormat="1" ht="18" customHeight="1" x14ac:dyDescent="0.2">
      <c r="A72" s="522"/>
      <c r="B72" s="537"/>
      <c r="C72" s="538"/>
      <c r="D72" s="79"/>
      <c r="E72" s="2069"/>
      <c r="F72" s="111"/>
      <c r="G72" s="2013"/>
      <c r="H72" s="115" t="s">
        <v>168</v>
      </c>
      <c r="I72" s="698">
        <v>5.6</v>
      </c>
      <c r="J72" s="291"/>
      <c r="K72" s="197"/>
      <c r="L72" s="430"/>
      <c r="M72" s="1994"/>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260</v>
      </c>
      <c r="F74" s="107" t="s">
        <v>194</v>
      </c>
      <c r="G74" s="2177"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263</v>
      </c>
      <c r="F75" s="325" t="s">
        <v>125</v>
      </c>
      <c r="G75" s="2178"/>
      <c r="H75" s="14" t="s">
        <v>62</v>
      </c>
      <c r="I75" s="14">
        <f>726+2</f>
        <v>728</v>
      </c>
      <c r="J75" s="91">
        <v>525</v>
      </c>
      <c r="K75" s="112">
        <v>540</v>
      </c>
      <c r="L75" s="408">
        <v>602</v>
      </c>
      <c r="M75" s="1988" t="s">
        <v>261</v>
      </c>
      <c r="N75" s="14"/>
      <c r="O75" s="558">
        <v>10.5</v>
      </c>
      <c r="P75" s="112">
        <v>9</v>
      </c>
      <c r="Q75" s="235">
        <v>8.6</v>
      </c>
    </row>
    <row r="76" spans="1:17" ht="15" customHeight="1" x14ac:dyDescent="0.2">
      <c r="A76" s="522"/>
      <c r="B76" s="523"/>
      <c r="C76" s="44"/>
      <c r="D76" s="271">
        <v>3</v>
      </c>
      <c r="E76" s="718" t="s">
        <v>195</v>
      </c>
      <c r="F76" s="105"/>
      <c r="G76" s="2178"/>
      <c r="H76" s="14"/>
      <c r="I76" s="14"/>
      <c r="J76" s="166"/>
      <c r="K76" s="112"/>
      <c r="L76" s="384"/>
      <c r="M76" s="1988"/>
      <c r="N76" s="14"/>
      <c r="O76" s="91"/>
      <c r="P76" s="112"/>
      <c r="Q76" s="13"/>
    </row>
    <row r="77" spans="1:17" ht="15" customHeight="1" x14ac:dyDescent="0.2">
      <c r="A77" s="522"/>
      <c r="B77" s="523"/>
      <c r="C77" s="42"/>
      <c r="D77" s="271">
        <v>4</v>
      </c>
      <c r="E77" s="710" t="s">
        <v>262</v>
      </c>
      <c r="F77" s="325"/>
      <c r="G77" s="2178"/>
      <c r="H77" s="14"/>
      <c r="I77" s="14"/>
      <c r="J77" s="91"/>
      <c r="K77" s="112"/>
      <c r="L77" s="432"/>
      <c r="M77" s="650"/>
      <c r="N77" s="14"/>
      <c r="O77" s="91"/>
      <c r="P77" s="112"/>
      <c r="Q77" s="13"/>
    </row>
    <row r="78" spans="1:17" ht="15" customHeight="1" x14ac:dyDescent="0.2">
      <c r="A78" s="522"/>
      <c r="B78" s="523"/>
      <c r="C78" s="42"/>
      <c r="D78" s="271">
        <v>5</v>
      </c>
      <c r="E78" s="719" t="s">
        <v>183</v>
      </c>
      <c r="G78" s="2178"/>
      <c r="H78" s="14"/>
      <c r="I78" s="14"/>
      <c r="J78" s="166"/>
      <c r="K78" s="112"/>
      <c r="L78" s="432"/>
      <c r="M78" s="650"/>
      <c r="N78" s="14"/>
      <c r="O78" s="91"/>
      <c r="P78" s="112"/>
      <c r="Q78" s="13"/>
    </row>
    <row r="79" spans="1:17" ht="15.75" customHeight="1" x14ac:dyDescent="0.2">
      <c r="A79" s="522"/>
      <c r="B79" s="523"/>
      <c r="C79" s="42"/>
      <c r="D79" s="271">
        <v>6</v>
      </c>
      <c r="E79" s="719" t="s">
        <v>196</v>
      </c>
      <c r="F79" s="325"/>
      <c r="G79" s="2178"/>
      <c r="H79" s="14"/>
      <c r="I79" s="14"/>
      <c r="J79" s="91"/>
      <c r="K79" s="112"/>
      <c r="L79" s="20"/>
      <c r="M79" s="650"/>
      <c r="N79" s="14"/>
      <c r="O79" s="91"/>
      <c r="P79" s="112"/>
      <c r="Q79" s="13"/>
    </row>
    <row r="80" spans="1:17" ht="15" customHeight="1" x14ac:dyDescent="0.2">
      <c r="A80" s="522"/>
      <c r="B80" s="523"/>
      <c r="C80" s="42"/>
      <c r="D80" s="271">
        <v>7</v>
      </c>
      <c r="E80" s="719" t="s">
        <v>268</v>
      </c>
      <c r="F80" s="325"/>
      <c r="G80" s="2178"/>
      <c r="H80" s="14"/>
      <c r="I80" s="14"/>
      <c r="J80" s="91"/>
      <c r="K80" s="112"/>
      <c r="L80" s="384"/>
      <c r="M80" s="650"/>
      <c r="N80" s="14"/>
      <c r="O80" s="91"/>
      <c r="P80" s="112"/>
      <c r="Q80" s="13"/>
    </row>
    <row r="81" spans="1:17" ht="15" customHeight="1" x14ac:dyDescent="0.2">
      <c r="A81" s="522"/>
      <c r="B81" s="523"/>
      <c r="C81" s="44"/>
      <c r="D81" s="271">
        <v>8</v>
      </c>
      <c r="E81" s="719" t="s">
        <v>230</v>
      </c>
      <c r="F81" s="105"/>
      <c r="G81" s="2178"/>
      <c r="H81" s="14"/>
      <c r="I81" s="14"/>
      <c r="J81" s="676"/>
      <c r="K81" s="677"/>
      <c r="L81" s="678"/>
      <c r="M81" s="352"/>
      <c r="N81" s="14"/>
      <c r="O81" s="91"/>
      <c r="P81" s="112"/>
      <c r="Q81" s="13"/>
    </row>
    <row r="82" spans="1:17" ht="15" customHeight="1" x14ac:dyDescent="0.2">
      <c r="A82" s="522"/>
      <c r="B82" s="523"/>
      <c r="C82" s="44"/>
      <c r="D82" s="378">
        <v>9</v>
      </c>
      <c r="E82" s="719" t="s">
        <v>197</v>
      </c>
      <c r="F82" s="105"/>
      <c r="G82" s="2178"/>
      <c r="H82" s="14"/>
      <c r="I82" s="14"/>
      <c r="J82" s="82"/>
      <c r="K82" s="168"/>
      <c r="L82" s="434"/>
      <c r="M82" s="352"/>
      <c r="N82" s="14"/>
      <c r="O82" s="91"/>
      <c r="P82" s="112"/>
      <c r="Q82" s="13"/>
    </row>
    <row r="83" spans="1:17" ht="27" customHeight="1" x14ac:dyDescent="0.2">
      <c r="A83" s="522"/>
      <c r="B83" s="523"/>
      <c r="C83" s="42"/>
      <c r="D83" s="519" t="s">
        <v>316</v>
      </c>
      <c r="E83" s="1983" t="s">
        <v>305</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984"/>
      <c r="F84" s="535" t="s">
        <v>194</v>
      </c>
      <c r="G84" s="649"/>
      <c r="H84" s="100"/>
      <c r="I84" s="100"/>
      <c r="J84" s="189"/>
      <c r="K84" s="113"/>
      <c r="L84" s="384"/>
      <c r="M84" s="691" t="s">
        <v>264</v>
      </c>
      <c r="N84" s="14"/>
      <c r="O84" s="659">
        <v>0.5</v>
      </c>
      <c r="P84" s="158">
        <v>0.5</v>
      </c>
      <c r="Q84" s="660">
        <v>0.5</v>
      </c>
    </row>
    <row r="85" spans="1:17" ht="27" customHeight="1" x14ac:dyDescent="0.2">
      <c r="A85" s="522"/>
      <c r="B85" s="523"/>
      <c r="C85" s="42"/>
      <c r="D85" s="78"/>
      <c r="E85" s="1984"/>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984"/>
      <c r="F86" s="642"/>
      <c r="G86" s="649"/>
      <c r="H86" s="14"/>
      <c r="I86" s="14"/>
      <c r="J86" s="91"/>
      <c r="K86" s="91"/>
      <c r="L86" s="432"/>
      <c r="M86" s="689" t="s">
        <v>265</v>
      </c>
      <c r="N86" s="469"/>
      <c r="O86" s="420">
        <v>39</v>
      </c>
      <c r="P86" s="661">
        <v>39</v>
      </c>
      <c r="Q86" s="662">
        <v>39</v>
      </c>
    </row>
    <row r="87" spans="1:17" ht="15" customHeight="1" x14ac:dyDescent="0.2">
      <c r="A87" s="522"/>
      <c r="B87" s="523"/>
      <c r="C87" s="42"/>
      <c r="D87" s="78"/>
      <c r="E87" s="1984"/>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266</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267</v>
      </c>
      <c r="N89" s="850"/>
      <c r="O89" s="974">
        <v>17.600000000000001</v>
      </c>
      <c r="P89" s="261">
        <v>17.600000000000001</v>
      </c>
      <c r="Q89" s="260">
        <v>17.600000000000001</v>
      </c>
    </row>
    <row r="90" spans="1:17" ht="17.25" customHeight="1" x14ac:dyDescent="0.2">
      <c r="A90" s="1990"/>
      <c r="B90" s="1979"/>
      <c r="C90" s="1992"/>
      <c r="D90" s="1980" t="s">
        <v>282</v>
      </c>
      <c r="E90" s="2010"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990"/>
      <c r="B91" s="1979"/>
      <c r="C91" s="1992"/>
      <c r="D91" s="1981"/>
      <c r="E91" s="2011"/>
      <c r="F91" s="833" t="s">
        <v>194</v>
      </c>
      <c r="G91" s="37"/>
      <c r="H91" s="582" t="s">
        <v>21</v>
      </c>
      <c r="I91" s="827">
        <f>740.4-374.3-33.3+84+216-18.3</f>
        <v>614.5</v>
      </c>
      <c r="J91" s="558">
        <v>381.1</v>
      </c>
      <c r="K91" s="88">
        <v>586.1</v>
      </c>
      <c r="L91" s="408">
        <f>+K91</f>
        <v>586.1</v>
      </c>
      <c r="M91" s="443" t="s">
        <v>310</v>
      </c>
      <c r="N91" s="664"/>
      <c r="O91" s="683">
        <v>15.5</v>
      </c>
      <c r="P91" s="683">
        <v>15.5</v>
      </c>
      <c r="Q91" s="684">
        <v>15.5</v>
      </c>
    </row>
    <row r="92" spans="1:17" ht="16.5" customHeight="1" x14ac:dyDescent="0.2">
      <c r="A92" s="1990"/>
      <c r="B92" s="1979"/>
      <c r="C92" s="1992"/>
      <c r="D92" s="1981"/>
      <c r="E92" s="2011"/>
      <c r="F92" s="535" t="s">
        <v>125</v>
      </c>
      <c r="G92" s="37"/>
      <c r="H92" s="853"/>
      <c r="I92" s="100"/>
      <c r="J92" s="189"/>
      <c r="K92" s="113"/>
      <c r="L92" s="292"/>
      <c r="M92" s="699" t="s">
        <v>102</v>
      </c>
      <c r="N92" s="471">
        <v>1.2</v>
      </c>
      <c r="O92" s="318"/>
      <c r="P92" s="318"/>
      <c r="Q92" s="275"/>
    </row>
    <row r="93" spans="1:17" ht="20.25" customHeight="1" x14ac:dyDescent="0.2">
      <c r="A93" s="1990"/>
      <c r="B93" s="1979"/>
      <c r="C93" s="1992"/>
      <c r="D93" s="1981"/>
      <c r="E93" s="2011"/>
      <c r="F93" s="642"/>
      <c r="G93" s="37"/>
      <c r="H93" s="665" t="s">
        <v>62</v>
      </c>
      <c r="I93" s="100"/>
      <c r="J93" s="617">
        <v>590</v>
      </c>
      <c r="K93" s="113">
        <v>500</v>
      </c>
      <c r="L93" s="435">
        <v>500</v>
      </c>
      <c r="M93" s="2122" t="s">
        <v>311</v>
      </c>
      <c r="N93" s="681"/>
      <c r="O93" s="2016">
        <v>12.1</v>
      </c>
      <c r="P93" s="2018">
        <v>8</v>
      </c>
      <c r="Q93" s="685">
        <v>8</v>
      </c>
    </row>
    <row r="94" spans="1:17" ht="18.75" customHeight="1" x14ac:dyDescent="0.2">
      <c r="A94" s="1990"/>
      <c r="B94" s="1979"/>
      <c r="C94" s="1992"/>
      <c r="D94" s="1981"/>
      <c r="E94" s="2011"/>
      <c r="F94" s="680"/>
      <c r="G94" s="37"/>
      <c r="H94" s="295" t="s">
        <v>21</v>
      </c>
      <c r="I94" s="827"/>
      <c r="J94" s="130">
        <v>205</v>
      </c>
      <c r="K94" s="167"/>
      <c r="L94" s="282"/>
      <c r="M94" s="1988"/>
      <c r="N94" s="682"/>
      <c r="O94" s="2017"/>
      <c r="P94" s="2019"/>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299</v>
      </c>
      <c r="E99" s="2010" t="s">
        <v>242</v>
      </c>
      <c r="F99" s="107" t="s">
        <v>194</v>
      </c>
      <c r="G99" s="820"/>
      <c r="H99" s="232" t="s">
        <v>21</v>
      </c>
      <c r="I99" s="232">
        <f>543-443+65</f>
        <v>165</v>
      </c>
      <c r="J99" s="239">
        <v>307.5</v>
      </c>
      <c r="K99" s="98">
        <v>307.5</v>
      </c>
      <c r="L99" s="278">
        <v>307.5</v>
      </c>
      <c r="M99" s="2068" t="s">
        <v>76</v>
      </c>
      <c r="N99" s="267">
        <v>3</v>
      </c>
      <c r="O99" s="195">
        <v>2</v>
      </c>
      <c r="P99" s="178">
        <v>2</v>
      </c>
      <c r="Q99" s="65">
        <v>2</v>
      </c>
    </row>
    <row r="100" spans="1:17" ht="16.5" customHeight="1" x14ac:dyDescent="0.2">
      <c r="A100" s="522"/>
      <c r="B100" s="523"/>
      <c r="C100" s="538"/>
      <c r="D100" s="78"/>
      <c r="E100" s="2012"/>
      <c r="F100" s="325" t="s">
        <v>125</v>
      </c>
      <c r="G100" s="820"/>
      <c r="H100" s="532" t="s">
        <v>46</v>
      </c>
      <c r="I100" s="532">
        <v>200</v>
      </c>
      <c r="J100" s="291"/>
      <c r="K100" s="197"/>
      <c r="L100" s="430"/>
      <c r="M100" s="1994"/>
      <c r="N100" s="250"/>
      <c r="O100" s="196"/>
      <c r="P100" s="179"/>
      <c r="Q100" s="67"/>
    </row>
    <row r="101" spans="1:17" ht="15" customHeight="1" x14ac:dyDescent="0.2">
      <c r="A101" s="546"/>
      <c r="B101" s="523"/>
      <c r="C101" s="44"/>
      <c r="D101" s="519" t="s">
        <v>297</v>
      </c>
      <c r="E101" s="1997"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2038"/>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2038"/>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980" t="s">
        <v>249</v>
      </c>
      <c r="E104" s="1997" t="s">
        <v>109</v>
      </c>
      <c r="F104" s="49" t="s">
        <v>194</v>
      </c>
      <c r="G104" s="55"/>
      <c r="H104" s="52" t="s">
        <v>62</v>
      </c>
      <c r="I104" s="61">
        <v>8</v>
      </c>
      <c r="J104" s="181">
        <v>8</v>
      </c>
      <c r="K104" s="84">
        <v>8</v>
      </c>
      <c r="L104" s="428">
        <v>8</v>
      </c>
      <c r="M104" s="361" t="s">
        <v>269</v>
      </c>
      <c r="N104" s="713">
        <v>10</v>
      </c>
      <c r="O104" s="714">
        <v>10</v>
      </c>
      <c r="P104" s="715">
        <v>10</v>
      </c>
      <c r="Q104" s="716">
        <v>10</v>
      </c>
    </row>
    <row r="105" spans="1:17" ht="15" customHeight="1" x14ac:dyDescent="0.2">
      <c r="A105" s="546"/>
      <c r="B105" s="537"/>
      <c r="C105" s="41"/>
      <c r="D105" s="1982"/>
      <c r="E105" s="1998"/>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997" t="s">
        <v>307</v>
      </c>
      <c r="F106" s="49" t="s">
        <v>40</v>
      </c>
      <c r="G106" s="1985" t="s">
        <v>119</v>
      </c>
      <c r="H106" s="300" t="s">
        <v>21</v>
      </c>
      <c r="I106" s="232">
        <v>14</v>
      </c>
      <c r="J106" s="983"/>
      <c r="K106" s="98">
        <v>100</v>
      </c>
      <c r="L106" s="431">
        <v>167.1</v>
      </c>
      <c r="M106" s="444" t="s">
        <v>59</v>
      </c>
      <c r="N106" s="249">
        <v>1</v>
      </c>
      <c r="O106" s="320">
        <v>1</v>
      </c>
      <c r="P106" s="190"/>
      <c r="Q106" s="142"/>
    </row>
    <row r="107" spans="1:17" ht="15" customHeight="1" x14ac:dyDescent="0.2">
      <c r="A107" s="546"/>
      <c r="B107" s="537"/>
      <c r="C107" s="41"/>
      <c r="D107" s="520"/>
      <c r="E107" s="2038"/>
      <c r="F107" s="343" t="s">
        <v>125</v>
      </c>
      <c r="G107" s="1986"/>
      <c r="H107" s="294" t="s">
        <v>46</v>
      </c>
      <c r="I107" s="14">
        <v>5</v>
      </c>
      <c r="J107" s="202"/>
      <c r="K107" s="167"/>
      <c r="L107" s="282"/>
      <c r="M107" s="425" t="s">
        <v>214</v>
      </c>
      <c r="N107" s="265"/>
      <c r="O107" s="257"/>
      <c r="P107" s="175">
        <v>60</v>
      </c>
      <c r="Q107" s="66">
        <v>100</v>
      </c>
    </row>
    <row r="108" spans="1:17" ht="15.75" customHeight="1" x14ac:dyDescent="0.2">
      <c r="A108" s="546"/>
      <c r="B108" s="537"/>
      <c r="C108" s="41"/>
      <c r="D108" s="520"/>
      <c r="E108" s="2038"/>
      <c r="F108" s="336" t="s">
        <v>194</v>
      </c>
      <c r="G108" s="1986"/>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997" t="s">
        <v>298</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2038"/>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2038"/>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998"/>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985" t="s">
        <v>121</v>
      </c>
      <c r="H113" s="300"/>
      <c r="I113" s="14"/>
      <c r="J113" s="239"/>
      <c r="K113" s="84"/>
      <c r="L113" s="86"/>
      <c r="M113" s="673"/>
      <c r="N113" s="267"/>
      <c r="O113" s="195"/>
      <c r="P113" s="178"/>
      <c r="Q113" s="65"/>
    </row>
    <row r="114" spans="1:19" ht="15" customHeight="1" x14ac:dyDescent="0.2">
      <c r="A114" s="546"/>
      <c r="B114" s="523"/>
      <c r="C114" s="131"/>
      <c r="D114" s="520"/>
      <c r="E114" s="539" t="s">
        <v>312</v>
      </c>
      <c r="F114" s="581" t="s">
        <v>194</v>
      </c>
      <c r="G114" s="1986"/>
      <c r="H114" s="306" t="s">
        <v>62</v>
      </c>
      <c r="I114" s="645">
        <f>320-123.2</f>
        <v>196.8</v>
      </c>
      <c r="J114" s="558">
        <v>103</v>
      </c>
      <c r="K114" s="671"/>
      <c r="L114" s="672"/>
      <c r="M114" s="425" t="s">
        <v>214</v>
      </c>
      <c r="N114" s="981">
        <v>50</v>
      </c>
      <c r="O114" s="1289">
        <v>100</v>
      </c>
      <c r="P114" s="932"/>
      <c r="Q114" s="982"/>
    </row>
    <row r="115" spans="1:19" ht="15" customHeight="1" x14ac:dyDescent="0.2">
      <c r="A115" s="978"/>
      <c r="B115" s="976"/>
      <c r="C115" s="131"/>
      <c r="D115" s="975"/>
      <c r="E115" s="979"/>
      <c r="F115" s="427"/>
      <c r="G115" s="1986"/>
      <c r="H115" s="306" t="s">
        <v>21</v>
      </c>
      <c r="I115" s="977">
        <v>1.6</v>
      </c>
      <c r="J115" s="558"/>
      <c r="K115" s="671"/>
      <c r="L115" s="980"/>
      <c r="M115" s="1287"/>
      <c r="N115" s="1288"/>
      <c r="O115" s="1290"/>
      <c r="P115" s="1291"/>
      <c r="Q115" s="1292"/>
    </row>
    <row r="116" spans="1:19" s="2" customFormat="1" ht="15" customHeight="1" x14ac:dyDescent="0.2">
      <c r="A116" s="546"/>
      <c r="B116" s="523"/>
      <c r="C116" s="426"/>
      <c r="D116" s="404"/>
      <c r="E116" s="539" t="s">
        <v>184</v>
      </c>
      <c r="F116" s="581" t="s">
        <v>192</v>
      </c>
      <c r="G116" s="1986"/>
      <c r="H116" s="301" t="s">
        <v>62</v>
      </c>
      <c r="I116" s="926"/>
      <c r="J116" s="927">
        <v>260</v>
      </c>
      <c r="K116" s="477"/>
      <c r="L116" s="933"/>
      <c r="M116" s="425" t="s">
        <v>214</v>
      </c>
      <c r="N116" s="893"/>
      <c r="O116" s="1068">
        <v>100</v>
      </c>
      <c r="P116" s="1282"/>
      <c r="Q116" s="1283"/>
      <c r="R116" s="340"/>
    </row>
    <row r="117" spans="1:19" s="2" customFormat="1" ht="15" customHeight="1" x14ac:dyDescent="0.2">
      <c r="A117" s="924"/>
      <c r="B117" s="925"/>
      <c r="C117" s="426"/>
      <c r="D117" s="404"/>
      <c r="E117" s="2003" t="s">
        <v>166</v>
      </c>
      <c r="F117" s="581" t="s">
        <v>192</v>
      </c>
      <c r="G117" s="923"/>
      <c r="H117" s="162" t="s">
        <v>38</v>
      </c>
      <c r="I117" s="115"/>
      <c r="J117" s="1281"/>
      <c r="K117" s="113">
        <v>49.4</v>
      </c>
      <c r="L117" s="143"/>
      <c r="M117" s="770" t="s">
        <v>214</v>
      </c>
      <c r="N117" s="236"/>
      <c r="O117" s="366"/>
      <c r="P117" s="552">
        <v>100</v>
      </c>
      <c r="Q117" s="915"/>
      <c r="R117" s="1"/>
      <c r="S117" s="1"/>
    </row>
    <row r="118" spans="1:19" s="2" customFormat="1" ht="15" customHeight="1" x14ac:dyDescent="0.2">
      <c r="A118" s="924"/>
      <c r="B118" s="925"/>
      <c r="C118" s="426"/>
      <c r="D118" s="404"/>
      <c r="E118" s="2253"/>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2052" t="s">
        <v>130</v>
      </c>
      <c r="E119" s="1997" t="s">
        <v>185</v>
      </c>
      <c r="F119" s="49" t="s">
        <v>40</v>
      </c>
      <c r="G119" s="1985"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2054"/>
      <c r="E120" s="2038"/>
      <c r="F120" s="102" t="s">
        <v>194</v>
      </c>
      <c r="G120" s="1986"/>
      <c r="H120" s="555" t="s">
        <v>62</v>
      </c>
      <c r="I120" s="531"/>
      <c r="J120" s="202">
        <v>500</v>
      </c>
      <c r="K120" s="167"/>
      <c r="L120" s="282"/>
      <c r="M120" s="359"/>
      <c r="N120" s="319"/>
      <c r="O120" s="320"/>
      <c r="P120" s="175"/>
      <c r="Q120" s="66"/>
    </row>
    <row r="121" spans="1:19" ht="15" customHeight="1" x14ac:dyDescent="0.2">
      <c r="A121" s="546"/>
      <c r="B121" s="523"/>
      <c r="C121" s="131"/>
      <c r="D121" s="2053"/>
      <c r="E121" s="2038"/>
      <c r="F121" s="337" t="s">
        <v>125</v>
      </c>
      <c r="G121" s="1986"/>
      <c r="H121" s="910" t="s">
        <v>53</v>
      </c>
      <c r="I121" s="955"/>
      <c r="J121" s="82">
        <v>584</v>
      </c>
      <c r="K121" s="168"/>
      <c r="L121" s="25"/>
      <c r="M121" s="360"/>
      <c r="N121" s="319"/>
      <c r="O121" s="320"/>
      <c r="P121" s="175"/>
      <c r="Q121" s="66"/>
    </row>
    <row r="122" spans="1:19" ht="15" customHeight="1" x14ac:dyDescent="0.2">
      <c r="A122" s="546"/>
      <c r="B122" s="523"/>
      <c r="C122" s="131"/>
      <c r="D122" s="2052" t="s">
        <v>131</v>
      </c>
      <c r="E122" s="1997"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2053"/>
      <c r="E123" s="1998"/>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2052" t="s">
        <v>132</v>
      </c>
      <c r="E124" s="1997"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2054"/>
      <c r="E125" s="2038"/>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2054"/>
      <c r="E126" s="2038"/>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2052" t="s">
        <v>133</v>
      </c>
      <c r="E127" s="545" t="s">
        <v>209</v>
      </c>
      <c r="F127" s="342" t="s">
        <v>40</v>
      </c>
      <c r="G127" s="2177"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2054"/>
      <c r="E128" s="337"/>
      <c r="F128" s="337" t="s">
        <v>194</v>
      </c>
      <c r="G128" s="2179"/>
      <c r="H128" s="916"/>
      <c r="I128" s="234"/>
      <c r="J128" s="353"/>
      <c r="K128" s="179"/>
      <c r="L128" s="917"/>
      <c r="M128" s="918"/>
      <c r="N128" s="236"/>
      <c r="O128" s="137"/>
      <c r="P128" s="174"/>
      <c r="Q128" s="915"/>
    </row>
    <row r="129" spans="1:17" ht="15" customHeight="1" x14ac:dyDescent="0.2">
      <c r="A129" s="522"/>
      <c r="B129" s="523"/>
      <c r="C129" s="42"/>
      <c r="D129" s="519" t="s">
        <v>164</v>
      </c>
      <c r="E129" s="2010" t="s">
        <v>314</v>
      </c>
      <c r="F129" s="342" t="s">
        <v>40</v>
      </c>
      <c r="G129" s="2177"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2011"/>
      <c r="F130" s="343" t="s">
        <v>194</v>
      </c>
      <c r="G130" s="2178"/>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2011"/>
      <c r="F131" s="952" t="s">
        <v>125</v>
      </c>
      <c r="G131" s="2178"/>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2178"/>
      <c r="H132" s="910" t="s">
        <v>53</v>
      </c>
      <c r="I132" s="345"/>
      <c r="J132" s="91"/>
      <c r="K132" s="197"/>
      <c r="L132" s="293">
        <v>80.7</v>
      </c>
      <c r="M132" s="237"/>
      <c r="N132" s="319"/>
      <c r="O132" s="320"/>
      <c r="P132" s="179"/>
      <c r="Q132" s="147"/>
    </row>
    <row r="133" spans="1:17" ht="15" customHeight="1" x14ac:dyDescent="0.2">
      <c r="A133" s="522"/>
      <c r="B133" s="523"/>
      <c r="C133" s="42"/>
      <c r="D133" s="519" t="s">
        <v>167</v>
      </c>
      <c r="E133" s="2010" t="s">
        <v>208</v>
      </c>
      <c r="F133" s="342" t="s">
        <v>40</v>
      </c>
      <c r="G133" s="2178"/>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2011"/>
      <c r="F134" s="343" t="s">
        <v>194</v>
      </c>
      <c r="G134" s="2178"/>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2012"/>
      <c r="F135" s="337" t="s">
        <v>125</v>
      </c>
      <c r="G135" s="2179"/>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2051" t="s">
        <v>354</v>
      </c>
      <c r="F137" s="795" t="s">
        <v>194</v>
      </c>
      <c r="G137" s="2178" t="s">
        <v>347</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2038"/>
      <c r="F138" s="346" t="s">
        <v>40</v>
      </c>
      <c r="G138" s="2178"/>
      <c r="H138" s="853" t="s">
        <v>93</v>
      </c>
      <c r="J138" s="202">
        <v>103.9</v>
      </c>
      <c r="K138" s="167"/>
      <c r="L138" s="432"/>
      <c r="M138" s="770" t="s">
        <v>214</v>
      </c>
      <c r="N138" s="265"/>
      <c r="O138" s="257">
        <v>100</v>
      </c>
      <c r="P138" s="191"/>
      <c r="Q138" s="148"/>
    </row>
    <row r="139" spans="1:17" ht="17.25" customHeight="1" x14ac:dyDescent="0.2">
      <c r="A139" s="522"/>
      <c r="B139" s="523"/>
      <c r="C139" s="42"/>
      <c r="D139" s="802"/>
      <c r="E139" s="2038"/>
      <c r="F139" s="793" t="s">
        <v>125</v>
      </c>
      <c r="G139" s="2178"/>
      <c r="H139" s="886" t="s">
        <v>226</v>
      </c>
      <c r="I139" s="690">
        <v>0.9</v>
      </c>
      <c r="J139" s="189"/>
      <c r="K139" s="113"/>
      <c r="L139" s="282"/>
      <c r="M139" s="352"/>
      <c r="N139" s="319"/>
      <c r="O139" s="674"/>
      <c r="P139" s="175"/>
      <c r="Q139" s="66"/>
    </row>
    <row r="140" spans="1:17" ht="21.6" customHeight="1" x14ac:dyDescent="0.2">
      <c r="A140" s="522"/>
      <c r="B140" s="523"/>
      <c r="C140" s="42"/>
      <c r="D140" s="790" t="s">
        <v>180</v>
      </c>
      <c r="E140" s="2020" t="s">
        <v>355</v>
      </c>
      <c r="F140" s="795" t="s">
        <v>194</v>
      </c>
      <c r="G140" s="2178"/>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2011"/>
      <c r="F141" s="535" t="s">
        <v>125</v>
      </c>
      <c r="G141" s="2178"/>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2011"/>
      <c r="F142" s="1002" t="s">
        <v>40</v>
      </c>
      <c r="G142" s="2178"/>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2051" t="s">
        <v>320</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998"/>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997" t="s">
        <v>303</v>
      </c>
      <c r="F145" s="754" t="s">
        <v>192</v>
      </c>
      <c r="G145" s="1985" t="s">
        <v>283</v>
      </c>
      <c r="H145" s="61" t="s">
        <v>21</v>
      </c>
      <c r="I145" s="232"/>
      <c r="J145" s="239">
        <v>5</v>
      </c>
      <c r="K145" s="84"/>
      <c r="L145" s="20"/>
      <c r="M145" s="1003" t="s">
        <v>285</v>
      </c>
      <c r="N145" s="941"/>
      <c r="O145" s="589">
        <v>1</v>
      </c>
      <c r="P145" s="190"/>
      <c r="Q145" s="142"/>
    </row>
    <row r="146" spans="1:18" s="666" customFormat="1" ht="17.25" customHeight="1" x14ac:dyDescent="0.2">
      <c r="A146" s="743"/>
      <c r="B146" s="744"/>
      <c r="C146" s="426"/>
      <c r="D146" s="762"/>
      <c r="E146" s="2038"/>
      <c r="F146" s="755" t="s">
        <v>40</v>
      </c>
      <c r="G146" s="1986"/>
      <c r="H146" s="953" t="s">
        <v>53</v>
      </c>
      <c r="I146" s="345"/>
      <c r="J146" s="166"/>
      <c r="K146" s="88">
        <v>188</v>
      </c>
      <c r="L146" s="281"/>
      <c r="M146" s="966" t="s">
        <v>284</v>
      </c>
      <c r="N146" s="967"/>
      <c r="O146" s="942"/>
      <c r="P146" s="948">
        <v>1</v>
      </c>
      <c r="Q146" s="297"/>
    </row>
    <row r="147" spans="1:18" s="666" customFormat="1" ht="17.25" customHeight="1" x14ac:dyDescent="0.2">
      <c r="A147" s="743"/>
      <c r="B147" s="744"/>
      <c r="C147" s="426"/>
      <c r="D147" s="762"/>
      <c r="E147" s="2038"/>
      <c r="F147" s="755" t="s">
        <v>125</v>
      </c>
      <c r="G147" s="1986"/>
      <c r="H147" s="757"/>
      <c r="I147" s="234"/>
      <c r="J147" s="559"/>
      <c r="K147" s="168"/>
      <c r="L147" s="146"/>
      <c r="M147" s="224"/>
      <c r="N147" s="968"/>
      <c r="O147" s="969"/>
      <c r="P147" s="970"/>
      <c r="Q147" s="971"/>
    </row>
    <row r="148" spans="1:18" ht="15.75" customHeight="1" x14ac:dyDescent="0.2">
      <c r="A148" s="959"/>
      <c r="B148" s="960"/>
      <c r="C148" s="131"/>
      <c r="D148" s="957" t="s">
        <v>205</v>
      </c>
      <c r="E148" s="1997" t="s">
        <v>290</v>
      </c>
      <c r="F148" s="961" t="s">
        <v>287</v>
      </c>
      <c r="G148" s="1986"/>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2038"/>
      <c r="F149" s="962" t="s">
        <v>192</v>
      </c>
      <c r="G149" s="1986"/>
      <c r="H149" s="14"/>
      <c r="I149" s="14"/>
      <c r="J149" s="166"/>
      <c r="K149" s="112"/>
      <c r="L149" s="235"/>
      <c r="M149" s="238" t="s">
        <v>214</v>
      </c>
      <c r="N149" s="265"/>
      <c r="O149" s="188"/>
      <c r="P149" s="175"/>
      <c r="Q149" s="66">
        <v>20</v>
      </c>
    </row>
    <row r="150" spans="1:18" ht="15.75" customHeight="1" x14ac:dyDescent="0.2">
      <c r="A150" s="959"/>
      <c r="B150" s="960"/>
      <c r="C150" s="131"/>
      <c r="D150" s="963"/>
      <c r="E150" s="1998"/>
      <c r="F150" s="965" t="s">
        <v>40</v>
      </c>
      <c r="G150" s="1986"/>
      <c r="H150" s="964"/>
      <c r="I150" s="964"/>
      <c r="J150" s="559"/>
      <c r="K150" s="168"/>
      <c r="L150" s="20"/>
      <c r="M150" s="116"/>
      <c r="N150" s="319"/>
      <c r="O150" s="172"/>
      <c r="P150" s="179"/>
      <c r="Q150" s="771"/>
      <c r="R150" s="340"/>
    </row>
    <row r="151" spans="1:18" ht="15" customHeight="1" x14ac:dyDescent="0.2">
      <c r="A151" s="959"/>
      <c r="B151" s="960"/>
      <c r="C151" s="131"/>
      <c r="D151" s="957" t="s">
        <v>187</v>
      </c>
      <c r="E151" s="1997" t="s">
        <v>294</v>
      </c>
      <c r="F151" s="961" t="s">
        <v>291</v>
      </c>
      <c r="G151" s="1986"/>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2038"/>
      <c r="F152" s="962" t="s">
        <v>192</v>
      </c>
      <c r="G152" s="1986"/>
      <c r="H152" s="14"/>
      <c r="I152" s="14"/>
      <c r="J152" s="166"/>
      <c r="K152" s="112"/>
      <c r="L152" s="235"/>
      <c r="M152" s="352" t="s">
        <v>214</v>
      </c>
      <c r="N152" s="319"/>
      <c r="O152" s="320"/>
      <c r="P152" s="175"/>
      <c r="Q152" s="66">
        <v>100</v>
      </c>
    </row>
    <row r="153" spans="1:18" ht="15" customHeight="1" x14ac:dyDescent="0.2">
      <c r="A153" s="959"/>
      <c r="B153" s="960"/>
      <c r="C153" s="131"/>
      <c r="D153" s="963"/>
      <c r="E153" s="1998"/>
      <c r="F153" s="965" t="s">
        <v>40</v>
      </c>
      <c r="G153" s="1986"/>
      <c r="H153" s="14"/>
      <c r="I153" s="964"/>
      <c r="J153" s="166"/>
      <c r="K153" s="112"/>
      <c r="L153" s="20"/>
      <c r="M153" s="116"/>
      <c r="N153" s="250"/>
      <c r="O153" s="320"/>
      <c r="P153" s="179"/>
      <c r="Q153" s="771"/>
    </row>
    <row r="154" spans="1:18" ht="18.75" customHeight="1" x14ac:dyDescent="0.2">
      <c r="A154" s="743"/>
      <c r="B154" s="744"/>
      <c r="C154" s="131"/>
      <c r="D154" s="1980" t="s">
        <v>206</v>
      </c>
      <c r="E154" s="1997" t="s">
        <v>286</v>
      </c>
      <c r="F154" s="754" t="s">
        <v>287</v>
      </c>
      <c r="G154" s="1985" t="s">
        <v>348</v>
      </c>
      <c r="H154" s="61" t="s">
        <v>62</v>
      </c>
      <c r="I154" s="61"/>
      <c r="J154" s="181"/>
      <c r="K154" s="84"/>
      <c r="L154" s="182">
        <v>569.9</v>
      </c>
      <c r="M154" s="228" t="s">
        <v>214</v>
      </c>
      <c r="N154" s="267"/>
      <c r="O154" s="171"/>
      <c r="P154" s="178"/>
      <c r="Q154" s="141">
        <v>50</v>
      </c>
    </row>
    <row r="155" spans="1:18" ht="18.75" customHeight="1" x14ac:dyDescent="0.2">
      <c r="A155" s="743"/>
      <c r="B155" s="744"/>
      <c r="C155" s="131"/>
      <c r="D155" s="1981"/>
      <c r="E155" s="2038"/>
      <c r="F155" s="755" t="s">
        <v>40</v>
      </c>
      <c r="G155" s="1986"/>
      <c r="H155" s="14"/>
      <c r="I155" s="14"/>
      <c r="J155" s="166"/>
      <c r="K155" s="112"/>
      <c r="L155" s="20"/>
      <c r="M155" s="352"/>
      <c r="N155" s="319"/>
      <c r="O155" s="320"/>
      <c r="P155" s="175"/>
      <c r="Q155" s="66"/>
    </row>
    <row r="156" spans="1:18" ht="31.5" customHeight="1" x14ac:dyDescent="0.2">
      <c r="A156" s="743"/>
      <c r="B156" s="744"/>
      <c r="C156" s="131"/>
      <c r="D156" s="1982"/>
      <c r="E156" s="1998"/>
      <c r="F156" s="761" t="s">
        <v>192</v>
      </c>
      <c r="G156" s="2013"/>
      <c r="H156" s="298"/>
      <c r="I156" s="298"/>
      <c r="J156" s="136"/>
      <c r="K156" s="101"/>
      <c r="L156" s="771"/>
      <c r="M156" s="224"/>
      <c r="N156" s="250"/>
      <c r="O156" s="172"/>
      <c r="P156" s="179"/>
      <c r="Q156" s="147"/>
    </row>
    <row r="157" spans="1:18" ht="15.75" customHeight="1" x14ac:dyDescent="0.2">
      <c r="A157" s="743"/>
      <c r="B157" s="744"/>
      <c r="C157" s="131"/>
      <c r="D157" s="963" t="s">
        <v>207</v>
      </c>
      <c r="E157" s="1997" t="s">
        <v>288</v>
      </c>
      <c r="F157" s="754" t="s">
        <v>289</v>
      </c>
      <c r="G157" s="1985"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2038"/>
      <c r="F158" s="755" t="s">
        <v>192</v>
      </c>
      <c r="G158" s="1986"/>
      <c r="H158" s="14"/>
      <c r="I158" s="14"/>
      <c r="J158" s="166"/>
      <c r="K158" s="112"/>
      <c r="L158" s="235"/>
      <c r="M158" s="352"/>
      <c r="N158" s="319"/>
      <c r="O158" s="320"/>
      <c r="P158" s="175"/>
      <c r="Q158" s="66"/>
    </row>
    <row r="159" spans="1:18" ht="15.75" customHeight="1" x14ac:dyDescent="0.2">
      <c r="A159" s="743"/>
      <c r="B159" s="744"/>
      <c r="C159" s="131"/>
      <c r="D159" s="958"/>
      <c r="E159" s="1998"/>
      <c r="F159" s="761" t="s">
        <v>40</v>
      </c>
      <c r="G159" s="1986"/>
      <c r="H159" s="116"/>
      <c r="I159" s="116"/>
      <c r="J159" s="311"/>
      <c r="K159" s="177"/>
      <c r="L159" s="771"/>
      <c r="M159" s="224"/>
      <c r="N159" s="250"/>
      <c r="O159" s="172"/>
      <c r="P159" s="179"/>
      <c r="Q159" s="147"/>
    </row>
    <row r="160" spans="1:18" ht="16.5" customHeight="1" x14ac:dyDescent="0.2">
      <c r="A160" s="1978"/>
      <c r="B160" s="1979"/>
      <c r="C160" s="994"/>
      <c r="D160" s="1980" t="s">
        <v>317</v>
      </c>
      <c r="E160" s="1983" t="s">
        <v>275</v>
      </c>
      <c r="F160" s="766" t="s">
        <v>113</v>
      </c>
      <c r="G160" s="1985" t="s">
        <v>119</v>
      </c>
      <c r="H160" s="61" t="s">
        <v>21</v>
      </c>
      <c r="I160" s="14"/>
      <c r="J160" s="983"/>
      <c r="K160" s="984"/>
      <c r="L160" s="428"/>
      <c r="M160" s="1987" t="s">
        <v>306</v>
      </c>
      <c r="N160" s="248"/>
      <c r="O160" s="996"/>
      <c r="P160" s="183"/>
      <c r="Q160" s="140"/>
    </row>
    <row r="161" spans="1:17" ht="16.5" customHeight="1" x14ac:dyDescent="0.2">
      <c r="A161" s="1978"/>
      <c r="B161" s="1979"/>
      <c r="C161" s="994"/>
      <c r="D161" s="1981"/>
      <c r="E161" s="1984"/>
      <c r="F161" s="321" t="s">
        <v>40</v>
      </c>
      <c r="G161" s="1986"/>
      <c r="H161" s="14"/>
      <c r="I161" s="14"/>
      <c r="J161" s="91"/>
      <c r="K161" s="985"/>
      <c r="L161" s="986"/>
      <c r="M161" s="1988"/>
      <c r="N161" s="253"/>
      <c r="O161" s="185"/>
      <c r="P161" s="299"/>
      <c r="Q161" s="138"/>
    </row>
    <row r="162" spans="1:17" ht="16.5" customHeight="1" x14ac:dyDescent="0.2">
      <c r="A162" s="1978"/>
      <c r="B162" s="1979"/>
      <c r="C162" s="994"/>
      <c r="D162" s="1981"/>
      <c r="E162" s="1984"/>
      <c r="F162" s="321" t="s">
        <v>194</v>
      </c>
      <c r="G162" s="1986"/>
      <c r="H162" s="20"/>
      <c r="I162" s="162"/>
      <c r="J162" s="983"/>
      <c r="K162" s="985"/>
      <c r="L162" s="432"/>
      <c r="M162" s="1988"/>
      <c r="N162" s="253"/>
      <c r="O162" s="185"/>
      <c r="P162" s="299"/>
      <c r="Q162" s="138"/>
    </row>
    <row r="163" spans="1:17" ht="16.5" customHeight="1" x14ac:dyDescent="0.2">
      <c r="A163" s="1978"/>
      <c r="B163" s="1979"/>
      <c r="C163" s="994"/>
      <c r="D163" s="1982"/>
      <c r="E163" s="1984"/>
      <c r="F163" s="343" t="s">
        <v>160</v>
      </c>
      <c r="G163" s="1986"/>
      <c r="H163" s="1"/>
      <c r="I163" s="298"/>
      <c r="J163" s="136"/>
      <c r="K163" s="985"/>
      <c r="L163" s="432"/>
      <c r="M163" s="1989"/>
      <c r="N163" s="255"/>
      <c r="O163" s="785"/>
      <c r="P163" s="400"/>
      <c r="Q163" s="139"/>
    </row>
    <row r="164" spans="1:17" ht="15" customHeight="1" x14ac:dyDescent="0.2">
      <c r="A164" s="829"/>
      <c r="B164" s="835"/>
      <c r="C164" s="41"/>
      <c r="D164" s="1980" t="s">
        <v>319</v>
      </c>
      <c r="E164" s="1997"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981"/>
      <c r="E165" s="2038"/>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982"/>
      <c r="E166" s="1998"/>
      <c r="F166" s="834" t="s">
        <v>194</v>
      </c>
      <c r="G166" s="854"/>
      <c r="H166" s="1300" t="s">
        <v>168</v>
      </c>
      <c r="I166" s="697">
        <f>100-28</f>
        <v>72</v>
      </c>
      <c r="J166" s="558"/>
      <c r="K166" s="197"/>
      <c r="L166" s="293"/>
      <c r="M166" s="366"/>
      <c r="N166" s="237"/>
      <c r="O166" s="457"/>
      <c r="P166" s="174"/>
      <c r="Q166" s="135"/>
    </row>
    <row r="167" spans="1:17" ht="60.75" customHeight="1" x14ac:dyDescent="0.2">
      <c r="A167" s="1297"/>
      <c r="B167" s="1298"/>
      <c r="C167" s="41"/>
      <c r="D167" s="1313" t="s">
        <v>363</v>
      </c>
      <c r="E167" s="1314" t="s">
        <v>364</v>
      </c>
      <c r="F167" s="1315" t="s">
        <v>192</v>
      </c>
      <c r="G167" s="1319" t="s">
        <v>366</v>
      </c>
      <c r="H167" s="58"/>
      <c r="I167" s="20"/>
      <c r="J167" s="206"/>
      <c r="K167" s="1299"/>
      <c r="L167" s="432"/>
      <c r="M167" s="1316" t="s">
        <v>365</v>
      </c>
      <c r="N167" s="1317"/>
      <c r="O167" s="1318">
        <v>1</v>
      </c>
      <c r="P167" s="404"/>
      <c r="Q167" s="394"/>
    </row>
    <row r="168" spans="1:17" ht="28.35" customHeight="1" x14ac:dyDescent="0.2">
      <c r="A168" s="829"/>
      <c r="B168" s="835"/>
      <c r="C168" s="41"/>
      <c r="D168" s="818"/>
      <c r="E168" s="1997" t="s">
        <v>178</v>
      </c>
      <c r="F168" s="832" t="s">
        <v>192</v>
      </c>
      <c r="G168" s="76"/>
      <c r="H168" s="61" t="s">
        <v>21</v>
      </c>
      <c r="I168" s="61">
        <v>125</v>
      </c>
      <c r="J168" s="417"/>
      <c r="K168" s="1312"/>
      <c r="L168" s="436"/>
      <c r="M168" s="351" t="s">
        <v>214</v>
      </c>
      <c r="N168" s="267">
        <v>100</v>
      </c>
      <c r="O168" s="195"/>
      <c r="P168" s="178"/>
      <c r="Q168" s="65"/>
    </row>
    <row r="169" spans="1:17" ht="28.35" customHeight="1" x14ac:dyDescent="0.2">
      <c r="A169" s="829"/>
      <c r="B169" s="835"/>
      <c r="C169" s="41"/>
      <c r="D169" s="819"/>
      <c r="E169" s="1998"/>
      <c r="F169" s="834"/>
      <c r="G169" s="854"/>
      <c r="H169" s="828"/>
      <c r="I169" s="14"/>
      <c r="J169" s="549"/>
      <c r="K169" s="553"/>
      <c r="L169" s="437"/>
      <c r="M169" s="352"/>
      <c r="N169" s="250"/>
      <c r="O169" s="196"/>
      <c r="P169" s="179"/>
      <c r="Q169" s="67"/>
    </row>
    <row r="170" spans="1:17" ht="15" customHeight="1" x14ac:dyDescent="0.2">
      <c r="A170" s="1990"/>
      <c r="B170" s="1979"/>
      <c r="C170" s="1992"/>
      <c r="D170" s="817"/>
      <c r="E170" s="1997" t="s">
        <v>42</v>
      </c>
      <c r="F170" s="832" t="s">
        <v>160</v>
      </c>
      <c r="G170" s="1985" t="s">
        <v>121</v>
      </c>
      <c r="H170" s="61" t="s">
        <v>21</v>
      </c>
      <c r="I170" s="61">
        <f>500</f>
        <v>500</v>
      </c>
      <c r="J170" s="181"/>
      <c r="K170" s="84"/>
      <c r="L170" s="182"/>
      <c r="M170" s="1987" t="s">
        <v>99</v>
      </c>
      <c r="N170" s="305">
        <v>2.5</v>
      </c>
      <c r="O170" s="847"/>
      <c r="P170" s="822"/>
      <c r="Q170" s="848"/>
    </row>
    <row r="171" spans="1:17" ht="15" customHeight="1" x14ac:dyDescent="0.2">
      <c r="A171" s="1990"/>
      <c r="B171" s="1979"/>
      <c r="C171" s="1992"/>
      <c r="D171" s="818"/>
      <c r="E171" s="2038"/>
      <c r="F171" s="325" t="s">
        <v>125</v>
      </c>
      <c r="G171" s="1986"/>
      <c r="H171" s="14"/>
      <c r="I171" s="14"/>
      <c r="J171" s="91"/>
      <c r="K171" s="112"/>
      <c r="L171" s="384"/>
      <c r="M171" s="1988"/>
      <c r="N171" s="316"/>
      <c r="O171" s="324"/>
      <c r="P171" s="261"/>
      <c r="Q171" s="260"/>
    </row>
    <row r="172" spans="1:17" ht="15" customHeight="1" x14ac:dyDescent="0.2">
      <c r="A172" s="1990"/>
      <c r="B172" s="1979"/>
      <c r="C172" s="1992"/>
      <c r="D172" s="823"/>
      <c r="E172" s="1998"/>
      <c r="F172" s="277" t="s">
        <v>194</v>
      </c>
      <c r="G172" s="1986"/>
      <c r="H172" s="48"/>
      <c r="I172" s="48"/>
      <c r="J172" s="91"/>
      <c r="K172" s="112"/>
      <c r="L172" s="384"/>
      <c r="M172" s="1989"/>
      <c r="N172" s="828"/>
      <c r="O172" s="82"/>
      <c r="P172" s="168"/>
      <c r="Q172" s="194"/>
    </row>
    <row r="173" spans="1:17" ht="15.6" customHeight="1" x14ac:dyDescent="0.2">
      <c r="A173" s="837"/>
      <c r="B173" s="830"/>
      <c r="C173" s="44"/>
      <c r="D173" s="1980"/>
      <c r="E173" s="1997" t="s">
        <v>163</v>
      </c>
      <c r="F173" s="832" t="s">
        <v>194</v>
      </c>
      <c r="G173" s="820"/>
      <c r="H173" s="347" t="s">
        <v>62</v>
      </c>
      <c r="I173" s="232"/>
      <c r="J173" s="239"/>
      <c r="K173" s="98"/>
      <c r="L173" s="431"/>
      <c r="M173" s="2049" t="s">
        <v>95</v>
      </c>
      <c r="N173" s="2060"/>
      <c r="O173" s="2062"/>
      <c r="P173" s="2064"/>
      <c r="Q173" s="2066"/>
    </row>
    <row r="174" spans="1:17" ht="15.6" customHeight="1" x14ac:dyDescent="0.2">
      <c r="A174" s="837"/>
      <c r="B174" s="835"/>
      <c r="C174" s="44"/>
      <c r="D174" s="1982"/>
      <c r="E174" s="1998"/>
      <c r="F174" s="834"/>
      <c r="G174" s="820"/>
      <c r="H174" s="375" t="s">
        <v>21</v>
      </c>
      <c r="I174" s="14">
        <v>33.299999999999997</v>
      </c>
      <c r="J174" s="291"/>
      <c r="K174" s="112"/>
      <c r="L174" s="432"/>
      <c r="M174" s="2050"/>
      <c r="N174" s="2061"/>
      <c r="O174" s="2063"/>
      <c r="P174" s="2065"/>
      <c r="Q174" s="2067"/>
    </row>
    <row r="175" spans="1:17" ht="15" customHeight="1" x14ac:dyDescent="0.2">
      <c r="A175" s="837"/>
      <c r="B175" s="835"/>
      <c r="C175" s="41"/>
      <c r="D175" s="817"/>
      <c r="E175" s="1997" t="s">
        <v>135</v>
      </c>
      <c r="F175" s="49" t="s">
        <v>194</v>
      </c>
      <c r="G175" s="55"/>
      <c r="H175" s="300" t="s">
        <v>21</v>
      </c>
      <c r="I175" s="232">
        <v>58.3</v>
      </c>
      <c r="J175" s="91"/>
      <c r="K175" s="98"/>
      <c r="L175" s="431"/>
      <c r="M175" s="2049" t="s">
        <v>108</v>
      </c>
      <c r="N175" s="267">
        <v>100</v>
      </c>
      <c r="O175" s="195"/>
      <c r="P175" s="178"/>
      <c r="Q175" s="65"/>
    </row>
    <row r="176" spans="1:17" ht="15" customHeight="1" x14ac:dyDescent="0.2">
      <c r="A176" s="837"/>
      <c r="B176" s="835"/>
      <c r="C176" s="41"/>
      <c r="D176" s="818"/>
      <c r="E176" s="1998"/>
      <c r="F176" s="834" t="s">
        <v>40</v>
      </c>
      <c r="G176" s="55"/>
      <c r="H176" s="315" t="s">
        <v>46</v>
      </c>
      <c r="I176" s="132">
        <v>63.7</v>
      </c>
      <c r="J176" s="558"/>
      <c r="K176" s="88"/>
      <c r="L176" s="408"/>
      <c r="M176" s="2050"/>
      <c r="N176" s="250"/>
      <c r="O176" s="196"/>
      <c r="P176" s="179"/>
      <c r="Q176" s="67"/>
    </row>
    <row r="177" spans="1:18" ht="57" customHeight="1" x14ac:dyDescent="0.2">
      <c r="A177" s="837"/>
      <c r="B177" s="830"/>
      <c r="C177" s="131"/>
      <c r="D177" s="817"/>
      <c r="E177" s="825" t="s">
        <v>111</v>
      </c>
      <c r="F177" s="833"/>
      <c r="G177" s="377" t="s">
        <v>122</v>
      </c>
      <c r="H177" s="61" t="s">
        <v>157</v>
      </c>
      <c r="I177" s="14">
        <v>0.1</v>
      </c>
      <c r="J177" s="206"/>
      <c r="K177" s="207"/>
      <c r="L177" s="846"/>
      <c r="M177" s="856" t="s">
        <v>75</v>
      </c>
      <c r="N177" s="855"/>
      <c r="O177" s="857"/>
      <c r="P177" s="858"/>
      <c r="Q177" s="859"/>
    </row>
    <row r="178" spans="1:18" ht="15" customHeight="1" x14ac:dyDescent="0.2">
      <c r="A178" s="879"/>
      <c r="B178" s="878"/>
      <c r="C178" s="42"/>
      <c r="D178" s="877"/>
      <c r="E178" s="2010" t="s">
        <v>228</v>
      </c>
      <c r="F178" s="49" t="s">
        <v>91</v>
      </c>
      <c r="G178" s="1985" t="s">
        <v>119</v>
      </c>
      <c r="H178" s="61" t="s">
        <v>38</v>
      </c>
      <c r="I178" s="61">
        <v>347</v>
      </c>
      <c r="J178" s="181"/>
      <c r="K178" s="112"/>
      <c r="L178" s="432"/>
      <c r="M178" s="875" t="s">
        <v>214</v>
      </c>
      <c r="N178" s="319">
        <v>1</v>
      </c>
      <c r="O178" s="320"/>
      <c r="P178" s="175"/>
      <c r="Q178" s="66"/>
    </row>
    <row r="179" spans="1:18" ht="15" customHeight="1" x14ac:dyDescent="0.2">
      <c r="A179" s="879"/>
      <c r="B179" s="878"/>
      <c r="C179" s="42"/>
      <c r="D179" s="876"/>
      <c r="E179" s="2011"/>
      <c r="F179" s="880" t="s">
        <v>125</v>
      </c>
      <c r="G179" s="1986"/>
      <c r="H179" s="14"/>
      <c r="I179" s="14"/>
      <c r="J179" s="166"/>
      <c r="K179" s="112"/>
      <c r="L179" s="432"/>
      <c r="M179" s="366"/>
      <c r="N179" s="236"/>
      <c r="O179" s="367"/>
      <c r="P179" s="404"/>
      <c r="Q179" s="394"/>
    </row>
    <row r="180" spans="1:18" ht="15" customHeight="1" x14ac:dyDescent="0.2">
      <c r="A180" s="879"/>
      <c r="B180" s="878"/>
      <c r="C180" s="42"/>
      <c r="D180" s="876"/>
      <c r="E180" s="2011"/>
      <c r="F180" s="344" t="s">
        <v>40</v>
      </c>
      <c r="G180" s="1986"/>
      <c r="H180" s="14"/>
      <c r="I180" s="14"/>
      <c r="J180" s="20"/>
      <c r="K180" s="112"/>
      <c r="L180" s="432"/>
      <c r="M180" s="875"/>
      <c r="N180" s="319"/>
      <c r="O180" s="320"/>
      <c r="P180" s="175"/>
      <c r="Q180" s="66"/>
    </row>
    <row r="181" spans="1:18" ht="15" customHeight="1" x14ac:dyDescent="0.2">
      <c r="A181" s="879"/>
      <c r="B181" s="878"/>
      <c r="C181" s="41"/>
      <c r="D181" s="881"/>
      <c r="E181" s="2012"/>
      <c r="F181" s="323" t="s">
        <v>194</v>
      </c>
      <c r="G181" s="1986"/>
      <c r="H181" s="882"/>
      <c r="I181" s="234"/>
      <c r="J181" s="166"/>
      <c r="K181" s="112"/>
      <c r="L181" s="432"/>
      <c r="M181" s="353"/>
      <c r="N181" s="250"/>
      <c r="O181" s="196"/>
      <c r="P181" s="179"/>
      <c r="Q181" s="67"/>
    </row>
    <row r="182" spans="1:18" ht="15" customHeight="1" thickBot="1" x14ac:dyDescent="0.25">
      <c r="A182" s="15"/>
      <c r="B182" s="54"/>
      <c r="C182" s="26"/>
      <c r="D182" s="122"/>
      <c r="E182" s="525"/>
      <c r="F182" s="258"/>
      <c r="G182" s="368"/>
      <c r="H182" s="99" t="s">
        <v>4</v>
      </c>
      <c r="I182" s="99">
        <f>SUM(I16:I181)</f>
        <v>30372.6</v>
      </c>
      <c r="J182" s="242">
        <f>SUM(J16:J181)</f>
        <v>24894.799999999999</v>
      </c>
      <c r="K182" s="90">
        <f>SUM(K16:K181)</f>
        <v>14997.8</v>
      </c>
      <c r="L182" s="241">
        <f>SUM(L16:L181)</f>
        <v>15612.3</v>
      </c>
      <c r="M182" s="450"/>
      <c r="N182" s="473"/>
      <c r="O182" s="461"/>
      <c r="P182" s="199"/>
      <c r="Q182" s="129"/>
    </row>
    <row r="183" spans="1:18" ht="15" customHeight="1" thickBot="1" x14ac:dyDescent="0.25">
      <c r="A183" s="16" t="s">
        <v>3</v>
      </c>
      <c r="B183" s="33" t="s">
        <v>3</v>
      </c>
      <c r="C183" s="2021" t="s">
        <v>6</v>
      </c>
      <c r="D183" s="2022"/>
      <c r="E183" s="2022"/>
      <c r="F183" s="2022"/>
      <c r="G183" s="2022"/>
      <c r="H183" s="2023"/>
      <c r="I183" s="233">
        <f>I182</f>
        <v>30372.6</v>
      </c>
      <c r="J183" s="240">
        <f t="shared" ref="J183:L183" si="0">J182</f>
        <v>24894.799999999999</v>
      </c>
      <c r="K183" s="17">
        <f t="shared" si="0"/>
        <v>14997.8</v>
      </c>
      <c r="L183" s="506">
        <f t="shared" si="0"/>
        <v>15612.3</v>
      </c>
      <c r="M183" s="2055"/>
      <c r="N183" s="2056"/>
      <c r="O183" s="2056"/>
      <c r="P183" s="2056"/>
      <c r="Q183" s="2057"/>
    </row>
    <row r="184" spans="1:18" ht="15" customHeight="1" thickBot="1" x14ac:dyDescent="0.25">
      <c r="A184" s="16" t="s">
        <v>3</v>
      </c>
      <c r="B184" s="33" t="s">
        <v>5</v>
      </c>
      <c r="C184" s="2119" t="s">
        <v>27</v>
      </c>
      <c r="D184" s="2120"/>
      <c r="E184" s="2120"/>
      <c r="F184" s="2120"/>
      <c r="G184" s="2120"/>
      <c r="H184" s="2120"/>
      <c r="I184" s="2120"/>
      <c r="J184" s="2120"/>
      <c r="K184" s="2120"/>
      <c r="L184" s="2120"/>
      <c r="M184" s="2120"/>
      <c r="N184" s="2120"/>
      <c r="O184" s="2120"/>
      <c r="P184" s="2120"/>
      <c r="Q184" s="2121"/>
    </row>
    <row r="185" spans="1:18" ht="15.6" customHeight="1" x14ac:dyDescent="0.2">
      <c r="A185" s="60" t="s">
        <v>3</v>
      </c>
      <c r="B185" s="32" t="s">
        <v>5</v>
      </c>
      <c r="C185" s="40" t="s">
        <v>3</v>
      </c>
      <c r="D185" s="56"/>
      <c r="E185" s="23" t="s">
        <v>44</v>
      </c>
      <c r="F185" s="283"/>
      <c r="G185" s="45"/>
      <c r="H185" s="19"/>
      <c r="I185" s="230"/>
      <c r="J185" s="130"/>
      <c r="K185" s="88"/>
      <c r="L185" s="310"/>
      <c r="M185" s="493"/>
      <c r="N185" s="229"/>
      <c r="O185" s="496"/>
      <c r="P185" s="203"/>
      <c r="Q185" s="69"/>
    </row>
    <row r="186" spans="1:18" ht="18" customHeight="1" x14ac:dyDescent="0.2">
      <c r="A186" s="522"/>
      <c r="B186" s="537"/>
      <c r="C186" s="538"/>
      <c r="D186" s="520" t="s">
        <v>3</v>
      </c>
      <c r="E186" s="1997" t="s">
        <v>270</v>
      </c>
      <c r="F186" s="343" t="s">
        <v>125</v>
      </c>
      <c r="G186" s="1986" t="s">
        <v>86</v>
      </c>
      <c r="H186" s="232" t="s">
        <v>21</v>
      </c>
      <c r="I186" s="14">
        <f>2050+959.8+67.5+392.3</f>
        <v>3469.6</v>
      </c>
      <c r="J186" s="181">
        <v>50</v>
      </c>
      <c r="K186" s="84">
        <v>6500</v>
      </c>
      <c r="L186" s="182">
        <v>6610</v>
      </c>
      <c r="M186" s="443" t="s">
        <v>35</v>
      </c>
      <c r="N186" s="500">
        <v>2.9</v>
      </c>
      <c r="O186" s="617"/>
      <c r="P186" s="619"/>
      <c r="Q186" s="278"/>
    </row>
    <row r="187" spans="1:18" ht="15.6" customHeight="1" x14ac:dyDescent="0.2">
      <c r="A187" s="522"/>
      <c r="B187" s="537"/>
      <c r="C187" s="538"/>
      <c r="D187" s="78"/>
      <c r="E187" s="2038"/>
      <c r="F187" s="535" t="s">
        <v>113</v>
      </c>
      <c r="G187" s="2005"/>
      <c r="H187" s="100" t="s">
        <v>46</v>
      </c>
      <c r="I187" s="115">
        <v>3000</v>
      </c>
      <c r="J187" s="202">
        <f>300+6060</f>
        <v>6360</v>
      </c>
      <c r="K187" s="167"/>
      <c r="L187" s="282"/>
      <c r="M187" s="1993" t="s">
        <v>198</v>
      </c>
      <c r="N187" s="2025">
        <v>2</v>
      </c>
      <c r="O187" s="2129"/>
      <c r="P187" s="2058"/>
      <c r="Q187" s="2133"/>
    </row>
    <row r="188" spans="1:18" ht="15.6" customHeight="1" x14ac:dyDescent="0.2">
      <c r="A188" s="522"/>
      <c r="B188" s="537"/>
      <c r="C188" s="538"/>
      <c r="D188" s="78"/>
      <c r="E188" s="2038"/>
      <c r="F188" s="535" t="s">
        <v>194</v>
      </c>
      <c r="G188" s="2005"/>
      <c r="H188" s="14" t="s">
        <v>53</v>
      </c>
      <c r="I188" s="115">
        <v>806.8</v>
      </c>
      <c r="J188" s="558"/>
      <c r="K188" s="88"/>
      <c r="L188" s="281"/>
      <c r="M188" s="2024"/>
      <c r="N188" s="2026"/>
      <c r="O188" s="2130"/>
      <c r="P188" s="2059"/>
      <c r="Q188" s="2134"/>
    </row>
    <row r="189" spans="1:18" ht="16.350000000000001" customHeight="1" x14ac:dyDescent="0.2">
      <c r="A189" s="522"/>
      <c r="B189" s="537"/>
      <c r="C189" s="538"/>
      <c r="D189" s="78"/>
      <c r="E189" s="2038"/>
      <c r="F189" s="535"/>
      <c r="G189" s="540"/>
      <c r="H189" s="631" t="s">
        <v>55</v>
      </c>
      <c r="I189" s="307">
        <v>57.7</v>
      </c>
      <c r="J189" s="558"/>
      <c r="K189" s="88"/>
      <c r="L189" s="281"/>
      <c r="M189" s="443" t="s">
        <v>272</v>
      </c>
      <c r="N189" s="500">
        <v>2</v>
      </c>
      <c r="O189" s="165"/>
      <c r="P189" s="167"/>
      <c r="Q189" s="616"/>
    </row>
    <row r="190" spans="1:18" ht="27.6" customHeight="1" x14ac:dyDescent="0.2">
      <c r="A190" s="522"/>
      <c r="B190" s="537"/>
      <c r="C190" s="538"/>
      <c r="D190" s="78"/>
      <c r="E190" s="2038"/>
      <c r="F190" s="535"/>
      <c r="G190" s="540"/>
      <c r="H190" s="14"/>
      <c r="I190" s="14"/>
      <c r="J190" s="20"/>
      <c r="K190" s="112"/>
      <c r="L190" s="235"/>
      <c r="M190" s="541" t="s">
        <v>74</v>
      </c>
      <c r="N190" s="501">
        <v>23</v>
      </c>
      <c r="O190" s="617"/>
      <c r="P190" s="113"/>
      <c r="Q190" s="618"/>
    </row>
    <row r="191" spans="1:18" ht="27.6" customHeight="1" x14ac:dyDescent="0.2">
      <c r="A191" s="522"/>
      <c r="B191" s="537"/>
      <c r="C191" s="538"/>
      <c r="D191" s="78"/>
      <c r="E191" s="2038"/>
      <c r="F191" s="535"/>
      <c r="G191" s="540"/>
      <c r="H191" s="14"/>
      <c r="I191" s="555"/>
      <c r="J191" s="166"/>
      <c r="K191" s="112"/>
      <c r="L191" s="235"/>
      <c r="M191" s="440" t="s">
        <v>246</v>
      </c>
      <c r="N191" s="115">
        <v>11.5</v>
      </c>
      <c r="O191" s="202"/>
      <c r="P191" s="112"/>
      <c r="Q191" s="282"/>
    </row>
    <row r="192" spans="1:18" ht="15.6" customHeight="1" x14ac:dyDescent="0.2">
      <c r="A192" s="733"/>
      <c r="B192" s="735"/>
      <c r="C192" s="734"/>
      <c r="D192" s="78"/>
      <c r="E192" s="732"/>
      <c r="F192" s="736"/>
      <c r="G192" s="737"/>
      <c r="H192" s="14"/>
      <c r="I192" s="555"/>
      <c r="J192" s="166"/>
      <c r="K192" s="112"/>
      <c r="L192" s="235"/>
      <c r="M192" s="440" t="s">
        <v>273</v>
      </c>
      <c r="N192" s="14"/>
      <c r="O192" s="365">
        <v>2.6</v>
      </c>
      <c r="P192" s="167">
        <v>2.2999999999999998</v>
      </c>
      <c r="Q192" s="282">
        <v>2</v>
      </c>
      <c r="R192" s="340"/>
    </row>
    <row r="193" spans="1:24" ht="26.1" customHeight="1" x14ac:dyDescent="0.2">
      <c r="A193" s="733"/>
      <c r="B193" s="735"/>
      <c r="C193" s="734"/>
      <c r="D193" s="78"/>
      <c r="E193" s="732"/>
      <c r="F193" s="736"/>
      <c r="G193" s="737"/>
      <c r="H193" s="14"/>
      <c r="I193" s="555"/>
      <c r="J193" s="166"/>
      <c r="K193" s="112"/>
      <c r="L193" s="235"/>
      <c r="M193" s="440" t="s">
        <v>300</v>
      </c>
      <c r="N193" s="115"/>
      <c r="O193" s="365">
        <v>6.9</v>
      </c>
      <c r="P193" s="429">
        <v>5.2</v>
      </c>
      <c r="Q193" s="282">
        <v>4.2</v>
      </c>
    </row>
    <row r="194" spans="1:24" ht="26.1" customHeight="1" x14ac:dyDescent="0.2">
      <c r="A194" s="733"/>
      <c r="B194" s="735"/>
      <c r="C194" s="734"/>
      <c r="D194" s="78"/>
      <c r="E194" s="732"/>
      <c r="F194" s="736"/>
      <c r="G194" s="737"/>
      <c r="H194" s="14"/>
      <c r="I194" s="555"/>
      <c r="J194" s="166"/>
      <c r="K194" s="112"/>
      <c r="L194" s="235"/>
      <c r="M194" s="440" t="s">
        <v>301</v>
      </c>
      <c r="N194" s="115"/>
      <c r="O194" s="365">
        <v>80</v>
      </c>
      <c r="P194" s="167">
        <v>86.6</v>
      </c>
      <c r="Q194" s="282">
        <v>93.7</v>
      </c>
      <c r="R194" s="340"/>
    </row>
    <row r="195" spans="1:24" ht="26.1" customHeight="1" x14ac:dyDescent="0.2">
      <c r="A195" s="733"/>
      <c r="B195" s="735"/>
      <c r="C195" s="734"/>
      <c r="D195" s="78"/>
      <c r="E195" s="732"/>
      <c r="F195" s="736"/>
      <c r="G195" s="737"/>
      <c r="H195" s="14"/>
      <c r="I195" s="555"/>
      <c r="J195" s="166"/>
      <c r="K195" s="112"/>
      <c r="L195" s="235"/>
      <c r="M195" s="440" t="s">
        <v>302</v>
      </c>
      <c r="N195" s="14"/>
      <c r="O195" s="894">
        <v>12.7</v>
      </c>
      <c r="P195" s="895">
        <v>14.2</v>
      </c>
      <c r="Q195" s="896">
        <v>15.8</v>
      </c>
      <c r="R195" s="340"/>
    </row>
    <row r="196" spans="1:24" ht="29.1" customHeight="1" x14ac:dyDescent="0.2">
      <c r="A196" s="733"/>
      <c r="B196" s="735"/>
      <c r="C196" s="734"/>
      <c r="D196" s="78"/>
      <c r="E196" s="732"/>
      <c r="F196" s="736"/>
      <c r="G196" s="737"/>
      <c r="H196" s="14"/>
      <c r="I196" s="555"/>
      <c r="J196" s="166"/>
      <c r="K196" s="112"/>
      <c r="L196" s="235"/>
      <c r="M196" s="440" t="s">
        <v>274</v>
      </c>
      <c r="N196" s="132"/>
      <c r="O196" s="291">
        <f>15+2</f>
        <v>17</v>
      </c>
      <c r="P196" s="619">
        <f t="shared" ref="P196:Q196" si="1">15+2</f>
        <v>17</v>
      </c>
      <c r="Q196" s="293">
        <f t="shared" si="1"/>
        <v>17</v>
      </c>
    </row>
    <row r="197" spans="1:24" ht="15.75" customHeight="1" x14ac:dyDescent="0.2">
      <c r="A197" s="522"/>
      <c r="B197" s="537"/>
      <c r="C197" s="538"/>
      <c r="D197" s="717" t="s">
        <v>5</v>
      </c>
      <c r="E197" s="729" t="s">
        <v>79</v>
      </c>
      <c r="F197" s="534" t="s">
        <v>194</v>
      </c>
      <c r="G197" s="1986"/>
      <c r="H197" s="61"/>
      <c r="I197" s="231"/>
      <c r="J197" s="239"/>
      <c r="K197" s="98"/>
      <c r="L197" s="278"/>
      <c r="M197" s="516"/>
      <c r="N197" s="313"/>
      <c r="O197" s="621"/>
      <c r="P197" s="622"/>
      <c r="Q197" s="623"/>
    </row>
    <row r="198" spans="1:24" ht="26.25" customHeight="1" x14ac:dyDescent="0.2">
      <c r="A198" s="522"/>
      <c r="B198" s="537"/>
      <c r="C198" s="538"/>
      <c r="D198" s="78"/>
      <c r="E198" s="1995" t="s">
        <v>139</v>
      </c>
      <c r="F198" s="343" t="s">
        <v>125</v>
      </c>
      <c r="G198" s="1986"/>
      <c r="H198" s="115" t="s">
        <v>21</v>
      </c>
      <c r="I198" s="115">
        <f>1115+464.3+165.5</f>
        <v>1744.8</v>
      </c>
      <c r="J198" s="628"/>
      <c r="K198" s="629">
        <v>1000</v>
      </c>
      <c r="L198" s="630">
        <v>1000</v>
      </c>
      <c r="M198" s="513" t="s">
        <v>78</v>
      </c>
      <c r="N198" s="265">
        <v>58</v>
      </c>
      <c r="O198" s="257">
        <v>58</v>
      </c>
      <c r="P198" s="191">
        <v>58</v>
      </c>
      <c r="Q198" s="81">
        <v>58</v>
      </c>
      <c r="R198" s="340"/>
      <c r="S198" s="2"/>
      <c r="T198" s="2"/>
      <c r="U198" s="2"/>
      <c r="V198" s="2"/>
      <c r="W198" s="2"/>
      <c r="X198" s="687"/>
    </row>
    <row r="199" spans="1:24" ht="15.75" customHeight="1" x14ac:dyDescent="0.2">
      <c r="A199" s="522"/>
      <c r="B199" s="537"/>
      <c r="C199" s="538"/>
      <c r="D199" s="78"/>
      <c r="E199" s="1996"/>
      <c r="F199" s="343"/>
      <c r="G199" s="515"/>
      <c r="H199" s="531" t="s">
        <v>46</v>
      </c>
      <c r="I199" s="115">
        <f>485+100.4</f>
        <v>585.4</v>
      </c>
      <c r="J199" s="628">
        <f>3700</f>
        <v>3700</v>
      </c>
      <c r="K199" s="88"/>
      <c r="L199" s="384"/>
      <c r="M199" s="704"/>
      <c r="N199" s="319"/>
      <c r="O199" s="674"/>
      <c r="P199" s="175"/>
      <c r="Q199" s="679"/>
      <c r="R199" s="340"/>
      <c r="S199" s="2"/>
      <c r="T199" s="2"/>
      <c r="U199" s="2"/>
      <c r="V199" s="2"/>
      <c r="W199" s="2"/>
      <c r="X199" s="687"/>
    </row>
    <row r="200" spans="1:24" ht="27" customHeight="1" x14ac:dyDescent="0.2">
      <c r="A200" s="522"/>
      <c r="B200" s="537"/>
      <c r="C200" s="538"/>
      <c r="D200" s="78"/>
      <c r="E200" s="2001" t="s">
        <v>80</v>
      </c>
      <c r="F200" s="343"/>
      <c r="G200" s="515"/>
      <c r="H200" s="690" t="s">
        <v>21</v>
      </c>
      <c r="I200" s="14">
        <f>411.1-211.1</f>
        <v>200</v>
      </c>
      <c r="J200" s="502"/>
      <c r="K200" s="409"/>
      <c r="L200" s="410"/>
      <c r="M200" s="514" t="s">
        <v>236</v>
      </c>
      <c r="N200" s="465">
        <v>18</v>
      </c>
      <c r="O200" s="788"/>
      <c r="P200" s="789"/>
      <c r="Q200" s="620"/>
      <c r="R200" s="340"/>
      <c r="S200" s="2"/>
      <c r="T200" s="2"/>
      <c r="U200" s="2"/>
      <c r="V200" s="2"/>
      <c r="W200" s="2"/>
      <c r="X200" s="687"/>
    </row>
    <row r="201" spans="1:24" ht="14.25" customHeight="1" x14ac:dyDescent="0.2">
      <c r="A201" s="522"/>
      <c r="B201" s="537"/>
      <c r="C201" s="538"/>
      <c r="D201" s="78"/>
      <c r="E201" s="2002"/>
      <c r="F201" s="343"/>
      <c r="G201" s="515"/>
      <c r="H201" s="100"/>
      <c r="I201" s="100"/>
      <c r="J201" s="166"/>
      <c r="K201" s="112"/>
      <c r="L201" s="235"/>
      <c r="M201" s="494"/>
      <c r="N201" s="462"/>
      <c r="O201" s="451"/>
      <c r="P201" s="198"/>
      <c r="Q201" s="149"/>
    </row>
    <row r="202" spans="1:24" ht="16.5" customHeight="1" x14ac:dyDescent="0.2">
      <c r="A202" s="522"/>
      <c r="B202" s="537"/>
      <c r="C202" s="538"/>
      <c r="D202" s="78"/>
      <c r="E202" s="2003" t="s">
        <v>140</v>
      </c>
      <c r="F202" s="343" t="s">
        <v>113</v>
      </c>
      <c r="G202" s="515"/>
      <c r="H202" s="115" t="s">
        <v>21</v>
      </c>
      <c r="I202" s="14">
        <f>222.4-122.4-50</f>
        <v>50</v>
      </c>
      <c r="J202" s="202">
        <v>220</v>
      </c>
      <c r="K202" s="88">
        <v>564.70000000000005</v>
      </c>
      <c r="L202" s="281">
        <v>617.70000000000005</v>
      </c>
      <c r="M202" s="1993" t="s">
        <v>237</v>
      </c>
      <c r="N202" s="265">
        <v>22</v>
      </c>
      <c r="O202" s="320">
        <f>2+10+13</f>
        <v>25</v>
      </c>
      <c r="P202" s="632">
        <f>2+10+13+10</f>
        <v>35</v>
      </c>
      <c r="Q202" s="148">
        <v>35</v>
      </c>
    </row>
    <row r="203" spans="1:24" ht="23.1" customHeight="1" x14ac:dyDescent="0.2">
      <c r="A203" s="522"/>
      <c r="B203" s="537"/>
      <c r="C203" s="538"/>
      <c r="D203" s="79"/>
      <c r="E203" s="2004"/>
      <c r="G203" s="515"/>
      <c r="H203" s="532" t="s">
        <v>46</v>
      </c>
      <c r="I203" s="132"/>
      <c r="J203" s="559">
        <v>5.5</v>
      </c>
      <c r="K203" s="197"/>
      <c r="L203" s="293"/>
      <c r="M203" s="1994"/>
      <c r="N203" s="250"/>
      <c r="O203" s="196"/>
      <c r="P203" s="179"/>
      <c r="Q203" s="67"/>
    </row>
    <row r="204" spans="1:24" ht="16.350000000000001" customHeight="1" x14ac:dyDescent="0.2">
      <c r="A204" s="1990"/>
      <c r="B204" s="1979"/>
      <c r="C204" s="1992"/>
      <c r="D204" s="1981" t="s">
        <v>24</v>
      </c>
      <c r="E204" s="2010" t="s">
        <v>36</v>
      </c>
      <c r="F204" s="2143" t="s">
        <v>194</v>
      </c>
      <c r="G204" s="1986"/>
      <c r="H204" s="14" t="s">
        <v>21</v>
      </c>
      <c r="I204" s="232">
        <v>59.5</v>
      </c>
      <c r="J204" s="91">
        <f>60-5</f>
        <v>55</v>
      </c>
      <c r="K204" s="84">
        <f>62-K205</f>
        <v>62</v>
      </c>
      <c r="L204" s="182">
        <f>65-L205</f>
        <v>65</v>
      </c>
      <c r="M204" s="2135" t="s">
        <v>43</v>
      </c>
      <c r="N204" s="2131">
        <v>7</v>
      </c>
      <c r="O204" s="2141">
        <v>7</v>
      </c>
      <c r="P204" s="2137">
        <v>7</v>
      </c>
      <c r="Q204" s="2127">
        <v>7</v>
      </c>
    </row>
    <row r="205" spans="1:24" ht="17.25" customHeight="1" x14ac:dyDescent="0.2">
      <c r="A205" s="1990"/>
      <c r="B205" s="1979"/>
      <c r="C205" s="1992"/>
      <c r="D205" s="1981"/>
      <c r="E205" s="2012"/>
      <c r="F205" s="2144"/>
      <c r="G205" s="1986"/>
      <c r="H205" s="132" t="s">
        <v>46</v>
      </c>
      <c r="I205" s="532"/>
      <c r="J205" s="291">
        <v>5</v>
      </c>
      <c r="K205" s="197"/>
      <c r="L205" s="293"/>
      <c r="M205" s="2136"/>
      <c r="N205" s="2132"/>
      <c r="O205" s="2142"/>
      <c r="P205" s="2138"/>
      <c r="Q205" s="2128"/>
    </row>
    <row r="206" spans="1:24" ht="15.6" customHeight="1" x14ac:dyDescent="0.2">
      <c r="A206" s="1990"/>
      <c r="B206" s="1991"/>
      <c r="C206" s="1992"/>
      <c r="D206" s="1980" t="s">
        <v>28</v>
      </c>
      <c r="E206" s="1999" t="s">
        <v>103</v>
      </c>
      <c r="F206" s="2143" t="s">
        <v>194</v>
      </c>
      <c r="G206" s="1986"/>
      <c r="H206" s="232" t="s">
        <v>21</v>
      </c>
      <c r="I206" s="61">
        <f>8+42+87-9.5-12.9</f>
        <v>114.6</v>
      </c>
      <c r="J206" s="705">
        <f>172-7</f>
        <v>165</v>
      </c>
      <c r="K206" s="625">
        <f>58+122</f>
        <v>180</v>
      </c>
      <c r="L206" s="627">
        <f>60+128</f>
        <v>188</v>
      </c>
      <c r="M206" s="516" t="s">
        <v>82</v>
      </c>
      <c r="N206" s="264"/>
      <c r="O206" s="456"/>
      <c r="P206" s="284"/>
      <c r="Q206" s="285"/>
    </row>
    <row r="207" spans="1:24" ht="15" customHeight="1" x14ac:dyDescent="0.2">
      <c r="A207" s="1990"/>
      <c r="B207" s="1991"/>
      <c r="C207" s="1992"/>
      <c r="D207" s="1981"/>
      <c r="E207" s="2000"/>
      <c r="F207" s="2144"/>
      <c r="G207" s="1986"/>
      <c r="H207" s="14" t="s">
        <v>46</v>
      </c>
      <c r="I207" s="690"/>
      <c r="J207" s="91">
        <v>7</v>
      </c>
      <c r="K207" s="91"/>
      <c r="L207" s="281"/>
      <c r="M207" s="699" t="s">
        <v>339</v>
      </c>
      <c r="N207" s="489">
        <v>1</v>
      </c>
      <c r="O207" s="497">
        <v>1</v>
      </c>
      <c r="P207" s="286">
        <v>1</v>
      </c>
      <c r="Q207" s="287">
        <v>1</v>
      </c>
    </row>
    <row r="208" spans="1:24" ht="15" customHeight="1" x14ac:dyDescent="0.2">
      <c r="A208" s="522"/>
      <c r="B208" s="537"/>
      <c r="C208" s="538"/>
      <c r="D208" s="27"/>
      <c r="E208" s="529"/>
      <c r="F208" s="2144"/>
      <c r="G208" s="515"/>
      <c r="H208" s="14"/>
      <c r="I208" s="14"/>
      <c r="J208" s="91"/>
      <c r="K208" s="91"/>
      <c r="L208" s="384"/>
      <c r="M208" s="1274" t="s">
        <v>340</v>
      </c>
      <c r="N208" s="489">
        <v>1</v>
      </c>
      <c r="O208" s="498">
        <v>1</v>
      </c>
      <c r="P208" s="279">
        <v>1</v>
      </c>
      <c r="Q208" s="280">
        <v>1</v>
      </c>
    </row>
    <row r="209" spans="1:18" ht="15" customHeight="1" x14ac:dyDescent="0.2">
      <c r="A209" s="640"/>
      <c r="B209" s="646"/>
      <c r="C209" s="647"/>
      <c r="D209" s="27"/>
      <c r="E209" s="644"/>
      <c r="F209" s="2144"/>
      <c r="G209" s="639"/>
      <c r="H209" s="100"/>
      <c r="I209" s="100"/>
      <c r="J209" s="189"/>
      <c r="K209" s="113"/>
      <c r="L209" s="292"/>
      <c r="M209" s="1274" t="s">
        <v>341</v>
      </c>
      <c r="N209" s="655">
        <v>1</v>
      </c>
      <c r="O209" s="498">
        <v>1</v>
      </c>
      <c r="P209" s="279">
        <v>1</v>
      </c>
      <c r="Q209" s="280">
        <v>1</v>
      </c>
    </row>
    <row r="210" spans="1:18" ht="15.6" customHeight="1" x14ac:dyDescent="0.2">
      <c r="A210" s="522"/>
      <c r="B210" s="537"/>
      <c r="C210" s="538"/>
      <c r="D210" s="27"/>
      <c r="E210" s="529"/>
      <c r="F210" s="2145"/>
      <c r="G210" s="515"/>
      <c r="H210" s="667" t="s">
        <v>21</v>
      </c>
      <c r="I210" s="667"/>
      <c r="J210" s="559">
        <v>54.6</v>
      </c>
      <c r="K210" s="168">
        <v>54.6</v>
      </c>
      <c r="L210" s="384">
        <v>54.6</v>
      </c>
      <c r="M210" s="849" t="s">
        <v>342</v>
      </c>
      <c r="N210" s="252"/>
      <c r="O210" s="251">
        <v>1</v>
      </c>
      <c r="P210" s="192">
        <v>1</v>
      </c>
      <c r="Q210" s="145">
        <v>1</v>
      </c>
    </row>
    <row r="211" spans="1:18" ht="21" customHeight="1" x14ac:dyDescent="0.2">
      <c r="A211" s="526"/>
      <c r="B211" s="63"/>
      <c r="C211" s="524"/>
      <c r="D211" s="519" t="s">
        <v>29</v>
      </c>
      <c r="E211" s="2010" t="s">
        <v>70</v>
      </c>
      <c r="F211" s="534" t="s">
        <v>91</v>
      </c>
      <c r="G211" s="1985" t="s">
        <v>258</v>
      </c>
      <c r="H211" s="232" t="s">
        <v>53</v>
      </c>
      <c r="I211" s="61">
        <v>24.5</v>
      </c>
      <c r="J211" s="670"/>
      <c r="K211" s="944">
        <v>30</v>
      </c>
      <c r="L211" s="656"/>
      <c r="M211" s="516" t="s">
        <v>238</v>
      </c>
      <c r="N211" s="267">
        <v>5</v>
      </c>
      <c r="O211" s="195">
        <v>1</v>
      </c>
      <c r="P211" s="178">
        <v>2</v>
      </c>
      <c r="Q211" s="65"/>
    </row>
    <row r="212" spans="1:18" ht="21" customHeight="1" x14ac:dyDescent="0.2">
      <c r="A212" s="546"/>
      <c r="B212" s="537"/>
      <c r="C212" s="42"/>
      <c r="D212" s="78"/>
      <c r="E212" s="2011"/>
      <c r="F212" s="535" t="s">
        <v>194</v>
      </c>
      <c r="G212" s="2118"/>
      <c r="H212" s="14" t="s">
        <v>55</v>
      </c>
      <c r="I212" s="531">
        <v>4.3</v>
      </c>
      <c r="J212" s="998">
        <v>12.4</v>
      </c>
      <c r="K212" s="657"/>
      <c r="L212" s="658"/>
      <c r="M212" s="352"/>
      <c r="N212" s="471"/>
      <c r="O212" s="324"/>
      <c r="P212" s="261"/>
      <c r="Q212" s="260"/>
    </row>
    <row r="213" spans="1:18" ht="28.35" customHeight="1" x14ac:dyDescent="0.2">
      <c r="A213" s="546"/>
      <c r="B213" s="537"/>
      <c r="C213" s="42"/>
      <c r="D213" s="79"/>
      <c r="E213" s="525"/>
      <c r="F213" s="536"/>
      <c r="G213" s="902" t="s">
        <v>86</v>
      </c>
      <c r="H213" s="132" t="s">
        <v>53</v>
      </c>
      <c r="I213" s="132">
        <f>50.4-5.9</f>
        <v>44.5</v>
      </c>
      <c r="J213" s="558"/>
      <c r="K213" s="91">
        <v>44.5</v>
      </c>
      <c r="L213" s="293">
        <v>44.5</v>
      </c>
      <c r="M213" s="441" t="s">
        <v>188</v>
      </c>
      <c r="N213" s="903">
        <v>7</v>
      </c>
      <c r="O213" s="945"/>
      <c r="P213" s="904">
        <v>7</v>
      </c>
      <c r="Q213" s="905">
        <v>7</v>
      </c>
    </row>
    <row r="214" spans="1:18" s="2" customFormat="1" ht="16.350000000000001" customHeight="1" x14ac:dyDescent="0.2">
      <c r="A214" s="526"/>
      <c r="B214" s="63"/>
      <c r="C214" s="95"/>
      <c r="D214" s="1981" t="s">
        <v>30</v>
      </c>
      <c r="E214" s="1997" t="s">
        <v>98</v>
      </c>
      <c r="F214" s="342" t="s">
        <v>194</v>
      </c>
      <c r="G214" s="1985" t="s">
        <v>119</v>
      </c>
      <c r="H214" s="232" t="s">
        <v>21</v>
      </c>
      <c r="I214" s="232">
        <v>4.7</v>
      </c>
      <c r="J214" s="350"/>
      <c r="K214" s="98">
        <v>20</v>
      </c>
      <c r="L214" s="278"/>
      <c r="M214" s="351" t="s">
        <v>215</v>
      </c>
      <c r="N214" s="580"/>
      <c r="O214" s="760">
        <v>100</v>
      </c>
      <c r="P214" s="418"/>
      <c r="Q214" s="776"/>
      <c r="R214" s="340"/>
    </row>
    <row r="215" spans="1:18" s="2" customFormat="1" ht="27.75" customHeight="1" x14ac:dyDescent="0.2">
      <c r="A215" s="38"/>
      <c r="B215" s="63"/>
      <c r="C215" s="268"/>
      <c r="D215" s="1981"/>
      <c r="E215" s="2038"/>
      <c r="F215" s="337" t="s">
        <v>321</v>
      </c>
      <c r="G215" s="2013"/>
      <c r="H215" s="433" t="s">
        <v>53</v>
      </c>
      <c r="I215" s="116"/>
      <c r="J215" s="779">
        <v>360</v>
      </c>
      <c r="K215" s="772"/>
      <c r="L215" s="773"/>
      <c r="M215" s="778" t="s">
        <v>39</v>
      </c>
      <c r="N215" s="774"/>
      <c r="O215" s="775"/>
      <c r="P215" s="553">
        <v>1</v>
      </c>
      <c r="Q215" s="940"/>
      <c r="R215" s="340"/>
    </row>
    <row r="216" spans="1:18" ht="15" customHeight="1" x14ac:dyDescent="0.2">
      <c r="A216" s="522"/>
      <c r="B216" s="537"/>
      <c r="C216" s="44"/>
      <c r="D216" s="519" t="s">
        <v>31</v>
      </c>
      <c r="E216" s="2150" t="s">
        <v>213</v>
      </c>
      <c r="F216" s="338" t="s">
        <v>159</v>
      </c>
      <c r="G216" s="1985" t="s">
        <v>229</v>
      </c>
      <c r="H216" s="61" t="s">
        <v>21</v>
      </c>
      <c r="I216" s="232"/>
      <c r="J216" s="239"/>
      <c r="K216" s="943">
        <v>1687.5</v>
      </c>
      <c r="L216" s="182"/>
      <c r="M216" s="495" t="s">
        <v>338</v>
      </c>
      <c r="N216" s="267">
        <v>100</v>
      </c>
      <c r="O216" s="787">
        <v>100</v>
      </c>
      <c r="P216" s="204">
        <v>100</v>
      </c>
      <c r="Q216" s="560"/>
    </row>
    <row r="217" spans="1:18" ht="15" customHeight="1" x14ac:dyDescent="0.2">
      <c r="A217" s="522"/>
      <c r="B217" s="537"/>
      <c r="C217" s="44"/>
      <c r="D217" s="339"/>
      <c r="E217" s="2151"/>
      <c r="F217" s="535" t="s">
        <v>160</v>
      </c>
      <c r="G217" s="1986"/>
      <c r="H217" s="786" t="s">
        <v>46</v>
      </c>
      <c r="I217" s="14"/>
      <c r="J217" s="166">
        <v>562.5</v>
      </c>
      <c r="K217" s="91"/>
      <c r="L217" s="281"/>
      <c r="M217" s="352"/>
      <c r="N217" s="316"/>
      <c r="O217" s="324"/>
      <c r="P217" s="261"/>
      <c r="Q217" s="260"/>
    </row>
    <row r="218" spans="1:18" ht="15" customHeight="1" x14ac:dyDescent="0.2">
      <c r="A218" s="522"/>
      <c r="B218" s="537"/>
      <c r="C218" s="44"/>
      <c r="D218" s="339"/>
      <c r="E218" s="2151"/>
      <c r="F218" s="535" t="s">
        <v>194</v>
      </c>
      <c r="G218" s="782"/>
      <c r="H218" s="14"/>
      <c r="I218" s="14"/>
      <c r="J218" s="91"/>
      <c r="K218" s="91"/>
      <c r="L218" s="20"/>
      <c r="M218" s="352"/>
      <c r="N218" s="316"/>
      <c r="O218" s="324"/>
      <c r="P218" s="261"/>
      <c r="Q218" s="260"/>
    </row>
    <row r="219" spans="1:18" ht="15" customHeight="1" x14ac:dyDescent="0.2">
      <c r="A219" s="522"/>
      <c r="B219" s="537"/>
      <c r="C219" s="44"/>
      <c r="D219" s="339"/>
      <c r="E219" s="2151"/>
      <c r="F219" s="535" t="s">
        <v>125</v>
      </c>
      <c r="G219" s="782"/>
      <c r="H219" s="532"/>
      <c r="I219" s="14"/>
      <c r="J219" s="166"/>
      <c r="K219" s="112"/>
      <c r="L219" s="146"/>
      <c r="M219" s="352"/>
      <c r="N219" s="491"/>
      <c r="O219" s="324"/>
      <c r="P219" s="261"/>
      <c r="Q219" s="260"/>
    </row>
    <row r="220" spans="1:18" ht="15" customHeight="1" x14ac:dyDescent="0.2">
      <c r="A220" s="522"/>
      <c r="B220" s="537"/>
      <c r="C220" s="44"/>
      <c r="D220" s="519" t="s">
        <v>84</v>
      </c>
      <c r="E220" s="1997" t="s">
        <v>247</v>
      </c>
      <c r="F220" s="338" t="s">
        <v>159</v>
      </c>
      <c r="G220" s="1985" t="s">
        <v>120</v>
      </c>
      <c r="H220" s="162" t="s">
        <v>21</v>
      </c>
      <c r="I220" s="232">
        <v>92.7</v>
      </c>
      <c r="J220" s="239">
        <v>1245</v>
      </c>
      <c r="K220" s="98"/>
      <c r="L220" s="20"/>
      <c r="M220" s="351" t="s">
        <v>189</v>
      </c>
      <c r="N220" s="305"/>
      <c r="O220" s="274">
        <v>12</v>
      </c>
      <c r="P220" s="204"/>
      <c r="Q220" s="560"/>
    </row>
    <row r="221" spans="1:18" ht="14.1" customHeight="1" x14ac:dyDescent="0.2">
      <c r="A221" s="522"/>
      <c r="B221" s="537"/>
      <c r="C221" s="44"/>
      <c r="D221" s="339"/>
      <c r="E221" s="2038"/>
      <c r="F221" s="535" t="s">
        <v>125</v>
      </c>
      <c r="G221" s="1986"/>
      <c r="H221" s="531" t="s">
        <v>89</v>
      </c>
      <c r="I221" s="756">
        <f>525+612</f>
        <v>1137</v>
      </c>
      <c r="J221" s="91">
        <v>7578.6</v>
      </c>
      <c r="K221" s="112"/>
      <c r="L221" s="281"/>
      <c r="M221" s="352"/>
      <c r="N221" s="316"/>
      <c r="O221" s="324"/>
      <c r="P221" s="261"/>
      <c r="Q221" s="260"/>
    </row>
    <row r="222" spans="1:18" ht="12.6" customHeight="1" x14ac:dyDescent="0.2">
      <c r="A222" s="522"/>
      <c r="B222" s="537"/>
      <c r="C222" s="44"/>
      <c r="D222" s="339"/>
      <c r="E222" s="2038"/>
      <c r="F222" s="535" t="s">
        <v>40</v>
      </c>
      <c r="G222" s="782"/>
      <c r="H222" s="14"/>
      <c r="I222" s="14"/>
      <c r="J222" s="91"/>
      <c r="K222" s="112"/>
      <c r="L222" s="384"/>
      <c r="M222" s="352"/>
      <c r="N222" s="316"/>
      <c r="O222" s="324"/>
      <c r="P222" s="261"/>
      <c r="Q222" s="260"/>
    </row>
    <row r="223" spans="1:18" ht="11.85" customHeight="1" x14ac:dyDescent="0.2">
      <c r="A223" s="522"/>
      <c r="B223" s="537"/>
      <c r="C223" s="44"/>
      <c r="D223" s="339"/>
      <c r="E223" s="2038"/>
      <c r="F223" s="535" t="s">
        <v>194</v>
      </c>
      <c r="G223" s="782"/>
      <c r="H223" s="14"/>
      <c r="I223" s="14"/>
      <c r="J223" s="91"/>
      <c r="K223" s="91"/>
      <c r="L223" s="384"/>
      <c r="M223" s="352"/>
      <c r="N223" s="316"/>
      <c r="O223" s="324"/>
      <c r="P223" s="261"/>
      <c r="Q223" s="260"/>
    </row>
    <row r="224" spans="1:18" ht="15" customHeight="1" x14ac:dyDescent="0.2">
      <c r="A224" s="522"/>
      <c r="B224" s="537"/>
      <c r="C224" s="44"/>
      <c r="D224" s="521"/>
      <c r="E224" s="2038"/>
      <c r="F224" s="834" t="s">
        <v>160</v>
      </c>
      <c r="G224" s="782"/>
      <c r="H224" s="532"/>
      <c r="I224" s="14"/>
      <c r="J224" s="82"/>
      <c r="K224" s="82"/>
      <c r="L224" s="25"/>
      <c r="M224" s="353"/>
      <c r="N224" s="491"/>
      <c r="O224" s="499"/>
      <c r="P224" s="205"/>
      <c r="Q224" s="396"/>
    </row>
    <row r="225" spans="1:25" ht="15" customHeight="1" x14ac:dyDescent="0.2">
      <c r="A225" s="829"/>
      <c r="B225" s="835"/>
      <c r="C225" s="44"/>
      <c r="D225" s="2035" t="s">
        <v>114</v>
      </c>
      <c r="E225" s="1997" t="s">
        <v>146</v>
      </c>
      <c r="F225" s="328" t="s">
        <v>159</v>
      </c>
      <c r="G225" s="1985" t="s">
        <v>86</v>
      </c>
      <c r="H225" s="2148" t="s">
        <v>21</v>
      </c>
      <c r="I225" s="2041">
        <v>1</v>
      </c>
      <c r="J225" s="2043"/>
      <c r="K225" s="2045"/>
      <c r="L225" s="2047"/>
      <c r="M225" s="351" t="s">
        <v>39</v>
      </c>
      <c r="N225" s="289">
        <v>1</v>
      </c>
      <c r="O225" s="997">
        <v>1</v>
      </c>
      <c r="P225" s="273"/>
      <c r="Q225" s="259"/>
      <c r="R225" s="340"/>
      <c r="S225" s="2"/>
      <c r="T225" s="2"/>
      <c r="U225" s="2"/>
      <c r="V225" s="2"/>
      <c r="W225" s="2"/>
    </row>
    <row r="226" spans="1:25" ht="15" customHeight="1" x14ac:dyDescent="0.2">
      <c r="A226" s="829"/>
      <c r="B226" s="835"/>
      <c r="C226" s="44"/>
      <c r="D226" s="2036"/>
      <c r="E226" s="2038"/>
      <c r="F226" s="328" t="s">
        <v>194</v>
      </c>
      <c r="G226" s="1986"/>
      <c r="H226" s="2149"/>
      <c r="I226" s="2042"/>
      <c r="J226" s="2044"/>
      <c r="K226" s="2046"/>
      <c r="L226" s="2048"/>
      <c r="M226" s="440" t="s">
        <v>215</v>
      </c>
      <c r="N226" s="316"/>
      <c r="O226" s="324"/>
      <c r="P226" s="261"/>
      <c r="Q226" s="260"/>
      <c r="R226" s="340"/>
      <c r="S226" s="2"/>
      <c r="T226" s="2"/>
      <c r="U226" s="2"/>
      <c r="V226" s="2"/>
      <c r="W226" s="2"/>
    </row>
    <row r="227" spans="1:25" ht="15" customHeight="1" x14ac:dyDescent="0.2">
      <c r="A227" s="829"/>
      <c r="B227" s="835"/>
      <c r="C227" s="44"/>
      <c r="D227" s="2036"/>
      <c r="E227" s="2038"/>
      <c r="F227" s="328" t="s">
        <v>40</v>
      </c>
      <c r="G227" s="1986"/>
      <c r="H227" s="14" t="s">
        <v>55</v>
      </c>
      <c r="I227" s="995"/>
      <c r="J227" s="91">
        <v>57.7</v>
      </c>
      <c r="K227" s="88"/>
      <c r="L227" s="281"/>
      <c r="M227" s="352"/>
      <c r="N227" s="316"/>
      <c r="O227" s="324"/>
      <c r="P227" s="261"/>
      <c r="Q227" s="260"/>
      <c r="R227" s="340"/>
      <c r="S227" s="2"/>
      <c r="T227" s="2"/>
      <c r="U227" s="2"/>
      <c r="V227" s="2"/>
      <c r="W227" s="2"/>
    </row>
    <row r="228" spans="1:25" ht="15" customHeight="1" x14ac:dyDescent="0.2">
      <c r="A228" s="829"/>
      <c r="B228" s="835"/>
      <c r="C228" s="44"/>
      <c r="D228" s="2037"/>
      <c r="E228" s="1998"/>
      <c r="F228" s="328" t="s">
        <v>125</v>
      </c>
      <c r="G228" s="2013"/>
      <c r="H228" s="237"/>
      <c r="I228" s="236"/>
      <c r="J228" s="559"/>
      <c r="K228" s="168"/>
      <c r="L228" s="146"/>
      <c r="M228" s="333"/>
      <c r="N228" s="237"/>
      <c r="O228" s="137"/>
      <c r="P228" s="174"/>
      <c r="Q228" s="135"/>
      <c r="R228" s="340"/>
      <c r="S228" s="2"/>
      <c r="T228" s="2"/>
      <c r="U228" s="2"/>
      <c r="V228" s="2"/>
      <c r="W228" s="2"/>
    </row>
    <row r="229" spans="1:25" ht="42" customHeight="1" x14ac:dyDescent="0.2">
      <c r="A229" s="522"/>
      <c r="B229" s="537"/>
      <c r="C229" s="44"/>
      <c r="D229" s="519"/>
      <c r="E229" s="376" t="s">
        <v>251</v>
      </c>
      <c r="F229" s="327" t="s">
        <v>192</v>
      </c>
      <c r="G229" s="377" t="s">
        <v>86</v>
      </c>
      <c r="H229" s="14" t="s">
        <v>21</v>
      </c>
      <c r="I229" s="58">
        <v>5.5</v>
      </c>
      <c r="J229" s="91"/>
      <c r="K229" s="91"/>
      <c r="L229" s="384"/>
      <c r="M229" s="352" t="s">
        <v>252</v>
      </c>
      <c r="N229" s="492">
        <v>1</v>
      </c>
      <c r="O229" s="324"/>
      <c r="P229" s="261"/>
      <c r="Q229" s="260"/>
    </row>
    <row r="230" spans="1:25" ht="15" customHeight="1" thickBot="1" x14ac:dyDescent="0.25">
      <c r="A230" s="53"/>
      <c r="B230" s="31"/>
      <c r="C230" s="39"/>
      <c r="D230" s="123"/>
      <c r="E230" s="370"/>
      <c r="F230" s="369"/>
      <c r="G230" s="368"/>
      <c r="H230" s="99" t="s">
        <v>4</v>
      </c>
      <c r="I230" s="99">
        <f>SUM(I186:I229)</f>
        <v>11402.6</v>
      </c>
      <c r="J230" s="242">
        <f>SUM(J186:J229)</f>
        <v>20438.3</v>
      </c>
      <c r="K230" s="90">
        <f>SUM(K186:K229)</f>
        <v>10143.299999999999</v>
      </c>
      <c r="L230" s="241">
        <f>SUM(L186:L229)</f>
        <v>8579.7999999999993</v>
      </c>
      <c r="M230" s="450"/>
      <c r="N230" s="473"/>
      <c r="O230" s="461"/>
      <c r="P230" s="199"/>
      <c r="Q230" s="129"/>
    </row>
    <row r="231" spans="1:25" ht="15" customHeight="1" thickBot="1" x14ac:dyDescent="0.25">
      <c r="A231" s="18" t="s">
        <v>3</v>
      </c>
      <c r="B231" s="33" t="s">
        <v>5</v>
      </c>
      <c r="C231" s="2021" t="s">
        <v>6</v>
      </c>
      <c r="D231" s="2022"/>
      <c r="E231" s="2022"/>
      <c r="F231" s="2022"/>
      <c r="G231" s="2022"/>
      <c r="H231" s="2023"/>
      <c r="I231" s="233">
        <f t="shared" ref="I231:L231" si="2">I230</f>
        <v>11402.6</v>
      </c>
      <c r="J231" s="240">
        <f t="shared" si="2"/>
        <v>20438.3</v>
      </c>
      <c r="K231" s="17">
        <f t="shared" si="2"/>
        <v>10143.299999999999</v>
      </c>
      <c r="L231" s="506">
        <f t="shared" si="2"/>
        <v>8579.7999999999993</v>
      </c>
      <c r="M231" s="2039"/>
      <c r="N231" s="2039"/>
      <c r="O231" s="2039"/>
      <c r="P231" s="2039"/>
      <c r="Q231" s="2040"/>
    </row>
    <row r="232" spans="1:25" ht="15" customHeight="1" thickBot="1" x14ac:dyDescent="0.25">
      <c r="A232" s="16" t="s">
        <v>3</v>
      </c>
      <c r="B232" s="33" t="s">
        <v>24</v>
      </c>
      <c r="C232" s="2119" t="s">
        <v>67</v>
      </c>
      <c r="D232" s="2120"/>
      <c r="E232" s="2120"/>
      <c r="F232" s="2120"/>
      <c r="G232" s="2120"/>
      <c r="H232" s="2120"/>
      <c r="I232" s="2120"/>
      <c r="J232" s="2120"/>
      <c r="K232" s="2120"/>
      <c r="L232" s="2120"/>
      <c r="M232" s="2120"/>
      <c r="N232" s="2120"/>
      <c r="O232" s="2139"/>
      <c r="P232" s="2139"/>
      <c r="Q232" s="2140"/>
    </row>
    <row r="233" spans="1:25" ht="27" customHeight="1" x14ac:dyDescent="0.2">
      <c r="A233" s="60" t="s">
        <v>3</v>
      </c>
      <c r="B233" s="32" t="s">
        <v>24</v>
      </c>
      <c r="C233" s="40" t="s">
        <v>3</v>
      </c>
      <c r="D233" s="62"/>
      <c r="E233" s="28" t="s">
        <v>65</v>
      </c>
      <c r="F233" s="533" t="s">
        <v>91</v>
      </c>
      <c r="G233" s="29"/>
      <c r="H233" s="19"/>
      <c r="I233" s="19"/>
      <c r="J233" s="91"/>
      <c r="K233" s="91"/>
      <c r="L233" s="384"/>
      <c r="M233" s="490"/>
      <c r="N233" s="19"/>
      <c r="O233" s="208"/>
      <c r="P233" s="210"/>
      <c r="Q233" s="127"/>
    </row>
    <row r="234" spans="1:25" ht="15" customHeight="1" x14ac:dyDescent="0.2">
      <c r="A234" s="522"/>
      <c r="B234" s="537"/>
      <c r="C234" s="538"/>
      <c r="D234" s="519" t="s">
        <v>3</v>
      </c>
      <c r="E234" s="1997" t="s">
        <v>63</v>
      </c>
      <c r="F234" s="534" t="s">
        <v>125</v>
      </c>
      <c r="G234" s="2133" t="s">
        <v>86</v>
      </c>
      <c r="H234" s="14" t="s">
        <v>53</v>
      </c>
      <c r="I234" s="232">
        <v>39.299999999999997</v>
      </c>
      <c r="J234" s="239"/>
      <c r="K234" s="98"/>
      <c r="L234" s="278"/>
      <c r="M234" s="2068" t="s">
        <v>68</v>
      </c>
      <c r="N234" s="61">
        <v>16.100000000000001</v>
      </c>
      <c r="O234" s="181">
        <v>16.3</v>
      </c>
      <c r="P234" s="84">
        <v>16.5</v>
      </c>
      <c r="Q234" s="180">
        <v>16.5</v>
      </c>
    </row>
    <row r="235" spans="1:25" ht="15" customHeight="1" x14ac:dyDescent="0.2">
      <c r="A235" s="522"/>
      <c r="B235" s="537"/>
      <c r="C235" s="538"/>
      <c r="D235" s="520"/>
      <c r="E235" s="2038"/>
      <c r="F235" s="535" t="s">
        <v>194</v>
      </c>
      <c r="G235" s="1986"/>
      <c r="H235" s="115" t="s">
        <v>21</v>
      </c>
      <c r="I235" s="115">
        <f>15.7+12.5</f>
        <v>28.2</v>
      </c>
      <c r="J235" s="202">
        <v>55.1</v>
      </c>
      <c r="K235" s="167">
        <v>60</v>
      </c>
      <c r="L235" s="282">
        <v>60</v>
      </c>
      <c r="M235" s="2147"/>
      <c r="N235" s="14"/>
      <c r="O235" s="166"/>
      <c r="P235" s="112"/>
      <c r="Q235" s="13"/>
    </row>
    <row r="236" spans="1:25" ht="15" customHeight="1" x14ac:dyDescent="0.2">
      <c r="A236" s="522"/>
      <c r="B236" s="537"/>
      <c r="C236" s="538"/>
      <c r="D236" s="520"/>
      <c r="E236" s="2038"/>
      <c r="F236" s="535"/>
      <c r="G236" s="1986"/>
      <c r="H236" s="14" t="s">
        <v>62</v>
      </c>
      <c r="I236" s="100">
        <v>100</v>
      </c>
      <c r="J236" s="189">
        <v>100</v>
      </c>
      <c r="K236" s="113">
        <v>100</v>
      </c>
      <c r="L236" s="384">
        <v>100</v>
      </c>
      <c r="M236" s="247"/>
      <c r="N236" s="13"/>
      <c r="O236" s="166"/>
      <c r="P236" s="112"/>
      <c r="Q236" s="13"/>
    </row>
    <row r="237" spans="1:25" ht="14.85" customHeight="1" x14ac:dyDescent="0.2">
      <c r="A237" s="522"/>
      <c r="B237" s="537"/>
      <c r="C237" s="538"/>
      <c r="D237" s="520"/>
      <c r="E237" s="2038"/>
      <c r="F237" s="106"/>
      <c r="G237" s="1986"/>
      <c r="H237" s="115" t="s">
        <v>21</v>
      </c>
      <c r="I237" s="100">
        <v>19.8</v>
      </c>
      <c r="J237" s="91"/>
      <c r="K237" s="91"/>
      <c r="L237" s="281"/>
      <c r="M237" s="440" t="s">
        <v>199</v>
      </c>
      <c r="N237" s="254">
        <v>2</v>
      </c>
      <c r="O237" s="170"/>
      <c r="P237" s="176"/>
      <c r="Q237" s="128"/>
    </row>
    <row r="238" spans="1:25" ht="14.85" customHeight="1" x14ac:dyDescent="0.2">
      <c r="A238" s="522"/>
      <c r="B238" s="537"/>
      <c r="C238" s="538"/>
      <c r="D238" s="520"/>
      <c r="E238" s="512"/>
      <c r="F238" s="106"/>
      <c r="G238" s="1986"/>
      <c r="H238" s="115" t="s">
        <v>21</v>
      </c>
      <c r="I238" s="115">
        <v>397.5</v>
      </c>
      <c r="J238" s="202">
        <f>520.5-20.5-100</f>
        <v>400</v>
      </c>
      <c r="K238" s="167">
        <f>595-100</f>
        <v>495</v>
      </c>
      <c r="L238" s="429">
        <f>595-100</f>
        <v>495</v>
      </c>
      <c r="M238" s="2122" t="s">
        <v>32</v>
      </c>
      <c r="N238" s="319">
        <v>95</v>
      </c>
      <c r="O238" s="447">
        <v>95</v>
      </c>
      <c r="P238" s="269">
        <v>102</v>
      </c>
      <c r="Q238" s="297">
        <v>102</v>
      </c>
      <c r="X238" s="687"/>
      <c r="Y238" s="687"/>
    </row>
    <row r="239" spans="1:25" ht="14.85" customHeight="1" x14ac:dyDescent="0.2">
      <c r="A239" s="601"/>
      <c r="B239" s="603"/>
      <c r="C239" s="602"/>
      <c r="D239" s="600"/>
      <c r="E239" s="599"/>
      <c r="F239" s="106"/>
      <c r="G239" s="1986"/>
      <c r="H239" s="115" t="s">
        <v>46</v>
      </c>
      <c r="I239" s="115"/>
      <c r="J239" s="202">
        <v>20.5</v>
      </c>
      <c r="K239" s="88"/>
      <c r="L239" s="282"/>
      <c r="M239" s="1988"/>
      <c r="N239" s="319"/>
      <c r="O239" s="447"/>
      <c r="P239" s="269"/>
      <c r="Q239" s="297"/>
      <c r="X239" s="687"/>
      <c r="Y239" s="687"/>
    </row>
    <row r="240" spans="1:25" ht="16.5" customHeight="1" x14ac:dyDescent="0.2">
      <c r="A240" s="522"/>
      <c r="B240" s="537"/>
      <c r="C240" s="538"/>
      <c r="D240" s="520"/>
      <c r="E240" s="518"/>
      <c r="F240" s="106"/>
      <c r="G240" s="1986"/>
      <c r="H240" s="115" t="s">
        <v>21</v>
      </c>
      <c r="I240" s="115">
        <v>70</v>
      </c>
      <c r="J240" s="588"/>
      <c r="K240" s="88"/>
      <c r="L240" s="282"/>
      <c r="M240" s="2027"/>
      <c r="N240" s="100"/>
      <c r="O240" s="189"/>
      <c r="P240" s="435"/>
      <c r="Q240" s="292"/>
      <c r="X240" s="687"/>
      <c r="Y240" s="687"/>
    </row>
    <row r="241" spans="1:25" ht="27" customHeight="1" x14ac:dyDescent="0.2">
      <c r="A241" s="725"/>
      <c r="B241" s="727"/>
      <c r="C241" s="726"/>
      <c r="D241" s="724"/>
      <c r="E241" s="723"/>
      <c r="F241" s="106"/>
      <c r="G241" s="1986"/>
      <c r="H241" s="115" t="s">
        <v>21</v>
      </c>
      <c r="I241" s="115"/>
      <c r="J241" s="730">
        <v>48</v>
      </c>
      <c r="K241" s="88">
        <v>72</v>
      </c>
      <c r="L241" s="20">
        <v>96</v>
      </c>
      <c r="M241" s="728" t="s">
        <v>271</v>
      </c>
      <c r="N241" s="14"/>
      <c r="O241" s="731">
        <v>20</v>
      </c>
      <c r="P241" s="261">
        <v>30</v>
      </c>
      <c r="Q241" s="260">
        <v>40</v>
      </c>
      <c r="X241" s="687"/>
      <c r="Y241" s="687"/>
    </row>
    <row r="242" spans="1:25" ht="26.1" customHeight="1" x14ac:dyDescent="0.2">
      <c r="A242" s="522"/>
      <c r="B242" s="537"/>
      <c r="C242" s="538"/>
      <c r="D242" s="520"/>
      <c r="E242" s="518"/>
      <c r="F242" s="106"/>
      <c r="G242" s="2146"/>
      <c r="H242" s="295" t="s">
        <v>21</v>
      </c>
      <c r="I242" s="301">
        <f>128.4-86.2+0.6</f>
        <v>42.8</v>
      </c>
      <c r="J242" s="202"/>
      <c r="K242" s="88"/>
      <c r="L242" s="281"/>
      <c r="M242" s="354" t="s">
        <v>137</v>
      </c>
      <c r="N242" s="254">
        <v>4</v>
      </c>
      <c r="O242" s="176"/>
      <c r="P242" s="176"/>
      <c r="Q242" s="128"/>
    </row>
    <row r="243" spans="1:25" ht="26.1" customHeight="1" x14ac:dyDescent="0.2">
      <c r="A243" s="987"/>
      <c r="B243" s="988"/>
      <c r="C243" s="989"/>
      <c r="D243" s="990"/>
      <c r="E243" s="991"/>
      <c r="F243" s="106"/>
      <c r="G243" s="993"/>
      <c r="H243" s="115" t="s">
        <v>55</v>
      </c>
      <c r="I243" s="301"/>
      <c r="J243" s="202">
        <v>30</v>
      </c>
      <c r="K243" s="88"/>
      <c r="L243" s="281"/>
      <c r="M243" s="354" t="s">
        <v>315</v>
      </c>
      <c r="N243" s="254"/>
      <c r="O243" s="257">
        <v>100</v>
      </c>
      <c r="P243" s="191"/>
      <c r="Q243" s="81"/>
    </row>
    <row r="244" spans="1:25" ht="30" customHeight="1" x14ac:dyDescent="0.2">
      <c r="A244" s="522"/>
      <c r="B244" s="537"/>
      <c r="C244" s="538"/>
      <c r="D244" s="520"/>
      <c r="E244" s="518"/>
      <c r="F244" s="72"/>
      <c r="G244" s="530"/>
      <c r="H244" s="115" t="s">
        <v>62</v>
      </c>
      <c r="I244" s="115"/>
      <c r="J244" s="202">
        <v>15</v>
      </c>
      <c r="K244" s="88"/>
      <c r="L244" s="281"/>
      <c r="M244" s="354" t="s">
        <v>239</v>
      </c>
      <c r="N244" s="254"/>
      <c r="O244" s="188">
        <v>1</v>
      </c>
      <c r="P244" s="191"/>
      <c r="Q244" s="81"/>
    </row>
    <row r="245" spans="1:25" ht="28.5" customHeight="1" x14ac:dyDescent="0.2">
      <c r="A245" s="522"/>
      <c r="B245" s="537"/>
      <c r="C245" s="538"/>
      <c r="D245" s="520"/>
      <c r="E245" s="518"/>
      <c r="F245" s="72"/>
      <c r="G245" s="530"/>
      <c r="H245" s="115" t="s">
        <v>62</v>
      </c>
      <c r="I245" s="115"/>
      <c r="J245" s="384"/>
      <c r="K245" s="88">
        <v>200</v>
      </c>
      <c r="L245" s="281"/>
      <c r="M245" s="226" t="s">
        <v>240</v>
      </c>
      <c r="N245" s="254"/>
      <c r="O245" s="188"/>
      <c r="P245" s="191">
        <v>100</v>
      </c>
      <c r="Q245" s="81"/>
    </row>
    <row r="246" spans="1:25" ht="15" customHeight="1" x14ac:dyDescent="0.2">
      <c r="A246" s="522"/>
      <c r="B246" s="537"/>
      <c r="C246" s="538"/>
      <c r="D246" s="520"/>
      <c r="E246" s="518"/>
      <c r="F246" s="72"/>
      <c r="G246" s="530"/>
      <c r="H246" s="115" t="s">
        <v>62</v>
      </c>
      <c r="I246" s="115">
        <f>75+0.2</f>
        <v>75.2</v>
      </c>
      <c r="J246" s="558"/>
      <c r="K246" s="88"/>
      <c r="L246" s="281"/>
      <c r="M246" s="352" t="s">
        <v>39</v>
      </c>
      <c r="N246" s="254">
        <v>7</v>
      </c>
      <c r="O246" s="188"/>
      <c r="P246" s="191"/>
      <c r="Q246" s="81"/>
    </row>
    <row r="247" spans="1:25" ht="15" customHeight="1" x14ac:dyDescent="0.2">
      <c r="A247" s="810"/>
      <c r="B247" s="813"/>
      <c r="C247" s="811"/>
      <c r="D247" s="804"/>
      <c r="E247" s="808"/>
      <c r="F247" s="72"/>
      <c r="G247" s="814"/>
      <c r="H247" s="14" t="s">
        <v>62</v>
      </c>
      <c r="I247" s="14">
        <v>25.7</v>
      </c>
      <c r="J247" s="558">
        <v>369.8</v>
      </c>
      <c r="K247" s="88"/>
      <c r="L247" s="282"/>
      <c r="M247" s="226" t="s">
        <v>107</v>
      </c>
      <c r="N247" s="489">
        <v>1</v>
      </c>
      <c r="O247" s="170">
        <v>7</v>
      </c>
      <c r="P247" s="419"/>
      <c r="Q247" s="143"/>
    </row>
    <row r="248" spans="1:25" ht="15" customHeight="1" x14ac:dyDescent="0.2">
      <c r="A248" s="810"/>
      <c r="B248" s="813"/>
      <c r="C248" s="811"/>
      <c r="D248" s="804"/>
      <c r="E248" s="808"/>
      <c r="F248" s="72"/>
      <c r="G248" s="814"/>
      <c r="H248" s="115" t="s">
        <v>62</v>
      </c>
      <c r="I248" s="115"/>
      <c r="J248" s="202">
        <v>100</v>
      </c>
      <c r="K248" s="167">
        <v>100</v>
      </c>
      <c r="L248" s="292">
        <v>100</v>
      </c>
      <c r="M248" s="1988" t="s">
        <v>296</v>
      </c>
      <c r="N248" s="66"/>
      <c r="O248" s="840">
        <v>9</v>
      </c>
      <c r="P248" s="841">
        <v>9</v>
      </c>
      <c r="Q248" s="842">
        <v>9</v>
      </c>
    </row>
    <row r="249" spans="1:25" ht="15" customHeight="1" x14ac:dyDescent="0.2">
      <c r="A249" s="522"/>
      <c r="B249" s="537"/>
      <c r="C249" s="538"/>
      <c r="D249" s="863"/>
      <c r="E249" s="862"/>
      <c r="F249" s="72"/>
      <c r="G249" s="76"/>
      <c r="H249" s="115" t="s">
        <v>53</v>
      </c>
      <c r="I249" s="865"/>
      <c r="J249" s="91">
        <v>18.5</v>
      </c>
      <c r="K249" s="167">
        <v>20</v>
      </c>
      <c r="L249" s="282">
        <v>20</v>
      </c>
      <c r="M249" s="1988"/>
      <c r="N249" s="870"/>
      <c r="O249" s="169"/>
      <c r="P249" s="198"/>
      <c r="Q249" s="871"/>
    </row>
    <row r="250" spans="1:25" ht="15" customHeight="1" x14ac:dyDescent="0.2">
      <c r="A250" s="861"/>
      <c r="B250" s="867"/>
      <c r="C250" s="864"/>
      <c r="D250" s="863"/>
      <c r="E250" s="862"/>
      <c r="F250" s="72"/>
      <c r="G250" s="76"/>
      <c r="H250" s="14" t="s">
        <v>21</v>
      </c>
      <c r="I250" s="865"/>
      <c r="J250" s="558">
        <f>4.1</f>
        <v>4.0999999999999996</v>
      </c>
      <c r="K250" s="91">
        <v>4.5</v>
      </c>
      <c r="L250" s="384">
        <v>5.5</v>
      </c>
      <c r="M250" s="2122" t="s">
        <v>203</v>
      </c>
      <c r="N250" s="265"/>
      <c r="O250" s="188">
        <v>4</v>
      </c>
      <c r="P250" s="175">
        <v>4</v>
      </c>
      <c r="Q250" s="148">
        <v>5</v>
      </c>
    </row>
    <row r="251" spans="1:25" ht="27.75" customHeight="1" x14ac:dyDescent="0.2">
      <c r="A251" s="861"/>
      <c r="B251" s="867"/>
      <c r="C251" s="864"/>
      <c r="D251" s="863"/>
      <c r="E251" s="862"/>
      <c r="F251" s="72"/>
      <c r="G251" s="76"/>
      <c r="H251" s="866"/>
      <c r="I251" s="866"/>
      <c r="J251" s="82"/>
      <c r="K251" s="82"/>
      <c r="L251" s="25"/>
      <c r="M251" s="1989"/>
      <c r="N251" s="250"/>
      <c r="O251" s="172"/>
      <c r="P251" s="179"/>
      <c r="Q251" s="67"/>
    </row>
    <row r="252" spans="1:25" ht="16.5" customHeight="1" x14ac:dyDescent="0.2">
      <c r="A252" s="522"/>
      <c r="B252" s="537"/>
      <c r="C252" s="538"/>
      <c r="D252" s="1980" t="s">
        <v>5</v>
      </c>
      <c r="E252" s="2175" t="s">
        <v>69</v>
      </c>
      <c r="F252" s="534" t="s">
        <v>194</v>
      </c>
      <c r="G252" s="2176" t="s">
        <v>121</v>
      </c>
      <c r="H252" s="61" t="s">
        <v>53</v>
      </c>
      <c r="I252" s="61">
        <v>8</v>
      </c>
      <c r="J252" s="181">
        <v>8</v>
      </c>
      <c r="K252" s="84">
        <v>8</v>
      </c>
      <c r="L252" s="235">
        <v>8</v>
      </c>
      <c r="M252" s="2068" t="s">
        <v>144</v>
      </c>
      <c r="N252" s="267">
        <v>14</v>
      </c>
      <c r="O252" s="178">
        <v>14</v>
      </c>
      <c r="P252" s="178">
        <v>14</v>
      </c>
      <c r="Q252" s="65">
        <v>14</v>
      </c>
    </row>
    <row r="253" spans="1:25" ht="16.5" customHeight="1" x14ac:dyDescent="0.2">
      <c r="A253" s="546"/>
      <c r="B253" s="537"/>
      <c r="C253" s="44"/>
      <c r="D253" s="1982"/>
      <c r="E253" s="2004"/>
      <c r="F253" s="536" t="s">
        <v>220</v>
      </c>
      <c r="G253" s="2173"/>
      <c r="H253" s="532"/>
      <c r="I253" s="14"/>
      <c r="J253" s="559"/>
      <c r="K253" s="168"/>
      <c r="L253" s="146"/>
      <c r="M253" s="1994"/>
      <c r="N253" s="250"/>
      <c r="O253" s="169"/>
      <c r="P253" s="175"/>
      <c r="Q253" s="66"/>
    </row>
    <row r="254" spans="1:25" ht="17.100000000000001" customHeight="1" x14ac:dyDescent="0.2">
      <c r="A254" s="546"/>
      <c r="B254" s="537"/>
      <c r="C254" s="42"/>
      <c r="D254" s="520" t="s">
        <v>24</v>
      </c>
      <c r="E254" s="1997" t="s">
        <v>77</v>
      </c>
      <c r="F254" s="535" t="s">
        <v>194</v>
      </c>
      <c r="G254" s="2173"/>
      <c r="H254" s="14" t="s">
        <v>21</v>
      </c>
      <c r="I254" s="61">
        <f>75-30</f>
        <v>45</v>
      </c>
      <c r="J254" s="91">
        <v>45.7</v>
      </c>
      <c r="K254" s="112">
        <v>50</v>
      </c>
      <c r="L254" s="384">
        <v>55</v>
      </c>
      <c r="M254" s="351" t="s">
        <v>145</v>
      </c>
      <c r="N254" s="248">
        <v>6</v>
      </c>
      <c r="O254" s="183">
        <v>6</v>
      </c>
      <c r="P254" s="183">
        <v>6</v>
      </c>
      <c r="Q254" s="140">
        <v>6</v>
      </c>
    </row>
    <row r="255" spans="1:25" ht="17.100000000000001" customHeight="1" x14ac:dyDescent="0.2">
      <c r="A255" s="546"/>
      <c r="B255" s="537"/>
      <c r="C255" s="42"/>
      <c r="D255" s="520"/>
      <c r="E255" s="1998"/>
      <c r="F255" s="536" t="s">
        <v>220</v>
      </c>
      <c r="G255" s="711"/>
      <c r="H255" s="14"/>
      <c r="I255" s="14"/>
      <c r="J255" s="91"/>
      <c r="K255" s="112"/>
      <c r="L255" s="384"/>
      <c r="M255" s="352"/>
      <c r="N255" s="255"/>
      <c r="O255" s="186"/>
      <c r="P255" s="400"/>
      <c r="Q255" s="139"/>
    </row>
    <row r="256" spans="1:25" ht="15" customHeight="1" x14ac:dyDescent="0.2">
      <c r="A256" s="522"/>
      <c r="B256" s="537"/>
      <c r="C256" s="538"/>
      <c r="D256" s="519" t="s">
        <v>28</v>
      </c>
      <c r="E256" s="2010" t="s">
        <v>64</v>
      </c>
      <c r="F256" s="534" t="s">
        <v>194</v>
      </c>
      <c r="G256" s="1985" t="s">
        <v>86</v>
      </c>
      <c r="H256" s="61" t="s">
        <v>53</v>
      </c>
      <c r="I256" s="61">
        <f>727.4-79+306.5</f>
        <v>954.9</v>
      </c>
      <c r="J256" s="624">
        <v>938.9</v>
      </c>
      <c r="K256" s="625">
        <v>960</v>
      </c>
      <c r="L256" s="626">
        <v>980</v>
      </c>
      <c r="M256" s="351" t="s">
        <v>73</v>
      </c>
      <c r="N256" s="488">
        <v>173</v>
      </c>
      <c r="O256" s="183">
        <v>173</v>
      </c>
      <c r="P256" s="183">
        <v>173</v>
      </c>
      <c r="Q256" s="140">
        <v>173</v>
      </c>
    </row>
    <row r="257" spans="1:17" ht="15" customHeight="1" x14ac:dyDescent="0.2">
      <c r="A257" s="546"/>
      <c r="B257" s="537"/>
      <c r="C257" s="44"/>
      <c r="D257" s="521"/>
      <c r="E257" s="2069"/>
      <c r="F257" s="536" t="s">
        <v>125</v>
      </c>
      <c r="G257" s="1986"/>
      <c r="H257" s="132" t="s">
        <v>55</v>
      </c>
      <c r="I257" s="132">
        <f>106.4-8.7</f>
        <v>97.7</v>
      </c>
      <c r="J257" s="91">
        <v>65.8</v>
      </c>
      <c r="K257" s="197"/>
      <c r="L257" s="384"/>
      <c r="M257" s="353"/>
      <c r="N257" s="487"/>
      <c r="O257" s="398"/>
      <c r="P257" s="262"/>
      <c r="Q257" s="397"/>
    </row>
    <row r="258" spans="1:17" ht="17.25" customHeight="1" x14ac:dyDescent="0.2">
      <c r="A258" s="1990"/>
      <c r="B258" s="1979"/>
      <c r="C258" s="2006"/>
      <c r="D258" s="2007" t="s">
        <v>29</v>
      </c>
      <c r="E258" s="1999" t="s">
        <v>231</v>
      </c>
      <c r="F258" s="329" t="s">
        <v>91</v>
      </c>
      <c r="G258" s="1985" t="s">
        <v>48</v>
      </c>
      <c r="H258" s="14" t="s">
        <v>21</v>
      </c>
      <c r="I258" s="14">
        <v>140.69999999999999</v>
      </c>
      <c r="J258" s="181">
        <v>159.30000000000001</v>
      </c>
      <c r="K258" s="112">
        <v>206</v>
      </c>
      <c r="L258" s="182">
        <v>199.4</v>
      </c>
      <c r="M258" s="352" t="s">
        <v>52</v>
      </c>
      <c r="N258" s="482">
        <v>18</v>
      </c>
      <c r="O258" s="183">
        <v>18</v>
      </c>
      <c r="P258" s="183">
        <v>18</v>
      </c>
      <c r="Q258" s="140"/>
    </row>
    <row r="259" spans="1:17" ht="17.25" customHeight="1" x14ac:dyDescent="0.2">
      <c r="A259" s="1990"/>
      <c r="B259" s="1979"/>
      <c r="C259" s="2006"/>
      <c r="D259" s="2008"/>
      <c r="E259" s="2000"/>
      <c r="F259" s="535" t="s">
        <v>160</v>
      </c>
      <c r="G259" s="1986"/>
      <c r="H259" s="100"/>
      <c r="I259" s="14"/>
      <c r="J259" s="166"/>
      <c r="K259" s="112"/>
      <c r="L259" s="235"/>
      <c r="M259" s="354" t="s">
        <v>57</v>
      </c>
      <c r="N259" s="254">
        <v>7</v>
      </c>
      <c r="O259" s="176">
        <v>7</v>
      </c>
      <c r="P259" s="176">
        <v>7</v>
      </c>
      <c r="Q259" s="81">
        <v>7</v>
      </c>
    </row>
    <row r="260" spans="1:17" ht="17.25" customHeight="1" x14ac:dyDescent="0.2">
      <c r="A260" s="1990"/>
      <c r="B260" s="1979"/>
      <c r="C260" s="2006"/>
      <c r="D260" s="2008"/>
      <c r="E260" s="2000"/>
      <c r="F260" s="93" t="s">
        <v>125</v>
      </c>
      <c r="G260" s="1986"/>
      <c r="H260" s="2123" t="s">
        <v>21</v>
      </c>
      <c r="I260" s="2125">
        <f>30-18</f>
        <v>12</v>
      </c>
      <c r="J260" s="558"/>
      <c r="K260" s="88"/>
      <c r="L260" s="281"/>
      <c r="M260" s="1993" t="s">
        <v>200</v>
      </c>
      <c r="N260" s="265">
        <v>2</v>
      </c>
      <c r="O260" s="188"/>
      <c r="P260" s="191"/>
      <c r="Q260" s="81"/>
    </row>
    <row r="261" spans="1:17" ht="16.5" customHeight="1" x14ac:dyDescent="0.2">
      <c r="A261" s="1990"/>
      <c r="B261" s="1979"/>
      <c r="C261" s="2006"/>
      <c r="D261" s="2009"/>
      <c r="E261" s="2032"/>
      <c r="F261" s="535" t="s">
        <v>194</v>
      </c>
      <c r="G261" s="2013"/>
      <c r="H261" s="2124"/>
      <c r="I261" s="2126"/>
      <c r="J261" s="559"/>
      <c r="K261" s="168"/>
      <c r="L261" s="146"/>
      <c r="M261" s="1994"/>
      <c r="N261" s="116"/>
      <c r="O261" s="136"/>
      <c r="P261" s="101"/>
      <c r="Q261" s="133"/>
    </row>
    <row r="262" spans="1:17" ht="27.6" customHeight="1" x14ac:dyDescent="0.2">
      <c r="A262" s="546"/>
      <c r="B262" s="537"/>
      <c r="C262" s="41"/>
      <c r="D262" s="83" t="s">
        <v>30</v>
      </c>
      <c r="E262" s="96" t="s">
        <v>147</v>
      </c>
      <c r="F262" s="327" t="s">
        <v>194</v>
      </c>
      <c r="G262" s="1985" t="s">
        <v>86</v>
      </c>
      <c r="H262" s="58" t="s">
        <v>53</v>
      </c>
      <c r="I262" s="58">
        <v>35.200000000000003</v>
      </c>
      <c r="J262" s="91">
        <v>21.8</v>
      </c>
      <c r="K262" s="112"/>
      <c r="L262" s="384"/>
      <c r="M262" s="355" t="s">
        <v>148</v>
      </c>
      <c r="N262" s="263">
        <v>9</v>
      </c>
      <c r="O262" s="607">
        <v>6</v>
      </c>
      <c r="P262" s="607"/>
      <c r="Q262" s="608"/>
    </row>
    <row r="263" spans="1:17" ht="25.5" x14ac:dyDescent="0.2">
      <c r="A263" s="546"/>
      <c r="B263" s="523"/>
      <c r="C263" s="131"/>
      <c r="D263" s="594" t="s">
        <v>31</v>
      </c>
      <c r="E263" s="1997" t="s">
        <v>190</v>
      </c>
      <c r="F263" s="534" t="s">
        <v>194</v>
      </c>
      <c r="G263" s="1986"/>
      <c r="H263" s="14" t="s">
        <v>53</v>
      </c>
      <c r="I263" s="61">
        <f>20-1.5</f>
        <v>18.5</v>
      </c>
      <c r="J263" s="181">
        <v>23</v>
      </c>
      <c r="K263" s="84">
        <v>23</v>
      </c>
      <c r="L263" s="182">
        <v>23</v>
      </c>
      <c r="M263" s="351" t="s">
        <v>201</v>
      </c>
      <c r="N263" s="609">
        <v>3</v>
      </c>
      <c r="O263" s="611"/>
      <c r="P263" s="612"/>
      <c r="Q263" s="613"/>
    </row>
    <row r="264" spans="1:17" ht="14.25" customHeight="1" x14ac:dyDescent="0.2">
      <c r="A264" s="598"/>
      <c r="B264" s="593"/>
      <c r="C264" s="131"/>
      <c r="D264" s="595"/>
      <c r="E264" s="1998"/>
      <c r="F264" s="597"/>
      <c r="G264" s="809"/>
      <c r="H264" s="596"/>
      <c r="I264" s="14"/>
      <c r="J264" s="91"/>
      <c r="K264" s="168"/>
      <c r="L264" s="20"/>
      <c r="M264" s="227" t="s">
        <v>259</v>
      </c>
      <c r="N264" s="843"/>
      <c r="O264" s="614">
        <v>1</v>
      </c>
      <c r="P264" s="615">
        <v>1</v>
      </c>
      <c r="Q264" s="610">
        <v>1</v>
      </c>
    </row>
    <row r="265" spans="1:17" ht="15" customHeight="1" x14ac:dyDescent="0.2">
      <c r="A265" s="810"/>
      <c r="B265" s="813"/>
      <c r="C265" s="811"/>
      <c r="D265" s="807"/>
      <c r="E265" s="805" t="s">
        <v>49</v>
      </c>
      <c r="F265" s="812" t="s">
        <v>194</v>
      </c>
      <c r="G265" s="2173"/>
      <c r="H265" s="14" t="s">
        <v>62</v>
      </c>
      <c r="I265" s="232">
        <f>100+32</f>
        <v>132</v>
      </c>
      <c r="J265" s="239"/>
      <c r="K265" s="113"/>
      <c r="L265" s="278"/>
      <c r="M265" s="228" t="s">
        <v>56</v>
      </c>
      <c r="N265" s="260">
        <v>1.2</v>
      </c>
      <c r="O265" s="816"/>
      <c r="P265" s="816"/>
      <c r="Q265" s="260"/>
    </row>
    <row r="266" spans="1:17" ht="15" customHeight="1" x14ac:dyDescent="0.2">
      <c r="A266" s="810"/>
      <c r="B266" s="813"/>
      <c r="C266" s="811"/>
      <c r="D266" s="804"/>
      <c r="E266" s="805"/>
      <c r="F266" s="812"/>
      <c r="G266" s="2173"/>
      <c r="H266" s="115" t="s">
        <v>21</v>
      </c>
      <c r="I266" s="14">
        <v>17.5</v>
      </c>
      <c r="J266" s="202"/>
      <c r="K266" s="91"/>
      <c r="L266" s="235"/>
      <c r="M266" s="634"/>
      <c r="N266" s="260"/>
      <c r="O266" s="454"/>
      <c r="P266" s="552"/>
      <c r="Q266" s="260"/>
    </row>
    <row r="267" spans="1:17" ht="15" customHeight="1" x14ac:dyDescent="0.2">
      <c r="A267" s="810"/>
      <c r="B267" s="813"/>
      <c r="C267" s="811"/>
      <c r="D267" s="804"/>
      <c r="E267" s="806"/>
      <c r="F267" s="815" t="s">
        <v>125</v>
      </c>
      <c r="G267" s="2174"/>
      <c r="H267" s="132" t="s">
        <v>53</v>
      </c>
      <c r="I267" s="132">
        <v>18</v>
      </c>
      <c r="J267" s="91"/>
      <c r="K267" s="197"/>
      <c r="L267" s="293"/>
      <c r="M267" s="224"/>
      <c r="N267" s="66"/>
      <c r="O267" s="169"/>
      <c r="P267" s="175"/>
      <c r="Q267" s="66"/>
    </row>
    <row r="268" spans="1:17" ht="18" customHeight="1" thickBot="1" x14ac:dyDescent="0.25">
      <c r="A268" s="15"/>
      <c r="B268" s="54"/>
      <c r="C268" s="43"/>
      <c r="D268" s="123"/>
      <c r="E268" s="124"/>
      <c r="F268" s="125"/>
      <c r="G268" s="126"/>
      <c r="H268" s="24" t="s">
        <v>4</v>
      </c>
      <c r="I268" s="99">
        <f>SUM(I234:I267)</f>
        <v>2278</v>
      </c>
      <c r="J268" s="242">
        <f>SUM(J234:J267)</f>
        <v>2423.5</v>
      </c>
      <c r="K268" s="90">
        <f>SUM(K234:K267)</f>
        <v>2298.5</v>
      </c>
      <c r="L268" s="241">
        <f>SUM(L234:L267)</f>
        <v>2141.9</v>
      </c>
      <c r="M268" s="356"/>
      <c r="N268" s="483"/>
      <c r="O268" s="209"/>
      <c r="P268" s="211"/>
      <c r="Q268" s="151"/>
    </row>
    <row r="269" spans="1:17" ht="15.6" customHeight="1" x14ac:dyDescent="0.2">
      <c r="A269" s="64" t="s">
        <v>3</v>
      </c>
      <c r="B269" s="59" t="s">
        <v>24</v>
      </c>
      <c r="C269" s="47" t="s">
        <v>5</v>
      </c>
      <c r="D269" s="62"/>
      <c r="E269" s="120" t="s">
        <v>115</v>
      </c>
      <c r="F269" s="121"/>
      <c r="G269" s="371"/>
      <c r="H269" s="46"/>
      <c r="I269" s="407"/>
      <c r="J269" s="91"/>
      <c r="K269" s="112"/>
      <c r="L269" s="384"/>
      <c r="M269" s="357"/>
      <c r="N269" s="19"/>
      <c r="O269" s="399"/>
      <c r="P269" s="401"/>
      <c r="Q269" s="152"/>
    </row>
    <row r="270" spans="1:17" ht="15.6" customHeight="1" x14ac:dyDescent="0.2">
      <c r="A270" s="526"/>
      <c r="B270" s="527"/>
      <c r="C270" s="524"/>
      <c r="D270" s="1980" t="s">
        <v>3</v>
      </c>
      <c r="E270" s="103" t="s">
        <v>152</v>
      </c>
      <c r="F270" s="92" t="s">
        <v>113</v>
      </c>
      <c r="G270" s="76"/>
      <c r="H270" s="58"/>
      <c r="I270" s="58"/>
      <c r="J270" s="414"/>
      <c r="K270" s="415"/>
      <c r="L270" s="416"/>
      <c r="M270" s="358"/>
      <c r="N270" s="486"/>
      <c r="O270" s="216"/>
      <c r="P270" s="219"/>
      <c r="Q270" s="156"/>
    </row>
    <row r="271" spans="1:17" ht="15" customHeight="1" x14ac:dyDescent="0.2">
      <c r="A271" s="526"/>
      <c r="B271" s="527"/>
      <c r="C271" s="524"/>
      <c r="D271" s="1981"/>
      <c r="E271" s="2168" t="s">
        <v>153</v>
      </c>
      <c r="F271" s="93" t="s">
        <v>40</v>
      </c>
      <c r="G271" s="1985" t="s">
        <v>86</v>
      </c>
      <c r="H271" s="555" t="s">
        <v>53</v>
      </c>
      <c r="I271" s="14">
        <v>928</v>
      </c>
      <c r="J271" s="91"/>
      <c r="K271" s="98"/>
      <c r="L271" s="278"/>
      <c r="M271" s="2028" t="s">
        <v>214</v>
      </c>
      <c r="N271" s="154">
        <v>100</v>
      </c>
      <c r="O271" s="589"/>
      <c r="P271" s="590"/>
      <c r="Q271" s="154"/>
    </row>
    <row r="272" spans="1:17" ht="15" customHeight="1" x14ac:dyDescent="0.2">
      <c r="A272" s="526"/>
      <c r="B272" s="527"/>
      <c r="C272" s="524"/>
      <c r="D272" s="1981"/>
      <c r="E272" s="2169"/>
      <c r="F272" s="535" t="s">
        <v>125</v>
      </c>
      <c r="G272" s="1986"/>
      <c r="H272" s="531" t="s">
        <v>55</v>
      </c>
      <c r="I272" s="531">
        <f>199.9+30</f>
        <v>229.9</v>
      </c>
      <c r="J272" s="558"/>
      <c r="K272" s="384"/>
      <c r="L272" s="235"/>
      <c r="M272" s="2029"/>
      <c r="N272" s="155"/>
      <c r="O272" s="591"/>
      <c r="P272" s="592"/>
      <c r="Q272" s="155"/>
    </row>
    <row r="273" spans="1:25" ht="15" customHeight="1" x14ac:dyDescent="0.2">
      <c r="A273" s="526"/>
      <c r="B273" s="527"/>
      <c r="C273" s="524"/>
      <c r="D273" s="1981"/>
      <c r="E273" s="2169"/>
      <c r="F273" s="93" t="s">
        <v>194</v>
      </c>
      <c r="G273" s="1986"/>
      <c r="I273" s="314"/>
      <c r="J273" s="189"/>
      <c r="K273" s="113"/>
      <c r="L273" s="292"/>
      <c r="M273" s="359"/>
      <c r="N273" s="485"/>
      <c r="O273" s="217"/>
      <c r="P273" s="220"/>
      <c r="Q273" s="153"/>
    </row>
    <row r="274" spans="1:25" ht="15" customHeight="1" x14ac:dyDescent="0.2">
      <c r="A274" s="605"/>
      <c r="B274" s="606"/>
      <c r="C274" s="604"/>
      <c r="D274" s="1981"/>
      <c r="E274" s="2014" t="s">
        <v>155</v>
      </c>
      <c r="F274" s="93"/>
      <c r="G274" s="1986"/>
      <c r="H274" s="295" t="s">
        <v>55</v>
      </c>
      <c r="I274" s="114"/>
      <c r="J274" s="166">
        <v>11</v>
      </c>
      <c r="K274" s="167"/>
      <c r="L274" s="235"/>
      <c r="M274" s="449" t="s">
        <v>156</v>
      </c>
      <c r="N274" s="254">
        <v>12</v>
      </c>
      <c r="O274" s="188">
        <v>12</v>
      </c>
      <c r="P274" s="191">
        <v>12</v>
      </c>
      <c r="Q274" s="81">
        <v>12</v>
      </c>
    </row>
    <row r="275" spans="1:25" ht="45.75" customHeight="1" x14ac:dyDescent="0.2">
      <c r="A275" s="526"/>
      <c r="B275" s="527"/>
      <c r="C275" s="524"/>
      <c r="D275" s="1981"/>
      <c r="E275" s="2015"/>
      <c r="F275" s="93"/>
      <c r="G275" s="1986"/>
      <c r="H275" s="108" t="s">
        <v>53</v>
      </c>
      <c r="I275" s="301">
        <v>133.1</v>
      </c>
      <c r="J275" s="202">
        <f>133.1+-J274</f>
        <v>122.1</v>
      </c>
      <c r="K275" s="112">
        <v>133.1</v>
      </c>
      <c r="L275" s="282">
        <v>133.1</v>
      </c>
      <c r="M275" s="449"/>
      <c r="N275" s="254"/>
      <c r="O275" s="188"/>
      <c r="P275" s="191"/>
      <c r="Q275" s="81"/>
    </row>
    <row r="276" spans="1:25" ht="14.25" customHeight="1" x14ac:dyDescent="0.2">
      <c r="A276" s="526"/>
      <c r="B276" s="527"/>
      <c r="C276" s="524"/>
      <c r="D276" s="1981"/>
      <c r="E276" s="2171" t="s">
        <v>154</v>
      </c>
      <c r="F276" s="93"/>
      <c r="G276" s="2133" t="s">
        <v>119</v>
      </c>
      <c r="H276" s="100" t="s">
        <v>226</v>
      </c>
      <c r="I276" s="167">
        <v>67.2</v>
      </c>
      <c r="J276" s="502"/>
      <c r="K276" s="409"/>
      <c r="L276" s="410"/>
      <c r="M276" s="2030" t="s">
        <v>214</v>
      </c>
      <c r="N276" s="81">
        <v>100</v>
      </c>
      <c r="O276" s="188">
        <v>100</v>
      </c>
      <c r="P276" s="191"/>
      <c r="Q276" s="81"/>
    </row>
    <row r="277" spans="1:25" ht="14.25" customHeight="1" x14ac:dyDescent="0.2">
      <c r="A277" s="526"/>
      <c r="B277" s="527"/>
      <c r="C277" s="524"/>
      <c r="D277" s="1981"/>
      <c r="E277" s="2172"/>
      <c r="F277" s="93"/>
      <c r="G277" s="1986"/>
      <c r="H277" s="100" t="s">
        <v>168</v>
      </c>
      <c r="I277" s="167">
        <v>182.6</v>
      </c>
      <c r="J277" s="503"/>
      <c r="K277" s="504"/>
      <c r="L277" s="505"/>
      <c r="M277" s="2031"/>
      <c r="N277" s="66"/>
      <c r="O277" s="169"/>
      <c r="P277" s="175"/>
      <c r="Q277" s="66"/>
    </row>
    <row r="278" spans="1:25" ht="14.25" customHeight="1" x14ac:dyDescent="0.2">
      <c r="A278" s="526"/>
      <c r="B278" s="527"/>
      <c r="C278" s="524"/>
      <c r="D278" s="1981"/>
      <c r="E278" s="528"/>
      <c r="F278" s="93"/>
      <c r="G278" s="1986"/>
      <c r="H278" s="100" t="s">
        <v>46</v>
      </c>
      <c r="I278" s="112">
        <f>230.1+20</f>
        <v>250.1</v>
      </c>
      <c r="J278" s="202">
        <v>150</v>
      </c>
      <c r="K278" s="167"/>
      <c r="L278" s="281"/>
      <c r="M278" s="2031"/>
      <c r="N278" s="66"/>
      <c r="O278" s="169"/>
      <c r="P278" s="175"/>
      <c r="Q278" s="66"/>
    </row>
    <row r="279" spans="1:25" ht="14.25" customHeight="1" x14ac:dyDescent="0.2">
      <c r="A279" s="526"/>
      <c r="B279" s="527"/>
      <c r="C279" s="524"/>
      <c r="D279" s="1981"/>
      <c r="E279" s="528"/>
      <c r="F279" s="93"/>
      <c r="G279" s="2170"/>
      <c r="H279" s="100" t="s">
        <v>21</v>
      </c>
      <c r="I279" s="429">
        <f>19.6+20</f>
        <v>39.6</v>
      </c>
      <c r="J279" s="202"/>
      <c r="K279" s="91"/>
      <c r="L279" s="282"/>
      <c r="M279" s="2031"/>
      <c r="N279" s="66"/>
      <c r="O279" s="169"/>
      <c r="P279" s="175"/>
      <c r="Q279" s="66"/>
    </row>
    <row r="280" spans="1:25" ht="15.6" customHeight="1" x14ac:dyDescent="0.2">
      <c r="A280" s="526"/>
      <c r="B280" s="527"/>
      <c r="C280" s="524"/>
      <c r="D280" s="1981"/>
      <c r="E280" s="104"/>
      <c r="F280" s="93"/>
      <c r="G280" s="2033" t="s">
        <v>122</v>
      </c>
      <c r="H280" s="115" t="s">
        <v>62</v>
      </c>
      <c r="I280" s="167">
        <f>1200+100</f>
        <v>1300</v>
      </c>
      <c r="J280" s="202"/>
      <c r="K280" s="167"/>
      <c r="L280" s="384"/>
      <c r="M280" s="2031"/>
      <c r="N280" s="66"/>
      <c r="O280" s="169"/>
      <c r="P280" s="175"/>
      <c r="Q280" s="66"/>
    </row>
    <row r="281" spans="1:25" ht="15.6" customHeight="1" x14ac:dyDescent="0.2">
      <c r="A281" s="526"/>
      <c r="B281" s="527"/>
      <c r="C281" s="524"/>
      <c r="D281" s="1982"/>
      <c r="E281" s="104"/>
      <c r="F281" s="93"/>
      <c r="G281" s="2034"/>
      <c r="H281" s="532" t="s">
        <v>53</v>
      </c>
      <c r="I281" s="432">
        <v>196</v>
      </c>
      <c r="J281" s="883"/>
      <c r="K281" s="304"/>
      <c r="L281" s="884"/>
      <c r="M281" s="360"/>
      <c r="N281" s="250"/>
      <c r="O281" s="172"/>
      <c r="P281" s="179"/>
      <c r="Q281" s="147"/>
    </row>
    <row r="282" spans="1:25" ht="15" customHeight="1" x14ac:dyDescent="0.2">
      <c r="A282" s="1990"/>
      <c r="B282" s="1979"/>
      <c r="C282" s="2006"/>
      <c r="D282" s="2007" t="s">
        <v>5</v>
      </c>
      <c r="E282" s="2010" t="s">
        <v>88</v>
      </c>
      <c r="F282" s="534" t="s">
        <v>125</v>
      </c>
      <c r="G282" s="1985" t="s">
        <v>86</v>
      </c>
      <c r="H282" s="61" t="s">
        <v>53</v>
      </c>
      <c r="I282" s="61">
        <v>156</v>
      </c>
      <c r="J282" s="705">
        <v>350</v>
      </c>
      <c r="K282" s="898">
        <v>432.4</v>
      </c>
      <c r="L282" s="776">
        <v>852.1</v>
      </c>
      <c r="M282" s="1987" t="s">
        <v>90</v>
      </c>
      <c r="N282" s="267">
        <v>16</v>
      </c>
      <c r="O282" s="171">
        <v>16</v>
      </c>
      <c r="P282" s="590">
        <v>31</v>
      </c>
      <c r="Q282" s="155">
        <v>70</v>
      </c>
      <c r="X282" s="687"/>
      <c r="Y282" s="687"/>
    </row>
    <row r="283" spans="1:25" ht="15" customHeight="1" x14ac:dyDescent="0.2">
      <c r="A283" s="1990"/>
      <c r="B283" s="1979"/>
      <c r="C283" s="2006"/>
      <c r="D283" s="2008"/>
      <c r="E283" s="2011"/>
      <c r="F283" s="343"/>
      <c r="G283" s="1986"/>
      <c r="H283" s="115"/>
      <c r="I283" s="115"/>
      <c r="J283" s="166"/>
      <c r="K283" s="899"/>
      <c r="L283" s="550"/>
      <c r="M283" s="2027"/>
      <c r="N283" s="462"/>
      <c r="O283" s="674"/>
      <c r="P283" s="198"/>
      <c r="Q283" s="66"/>
      <c r="X283" s="687"/>
      <c r="Y283" s="687"/>
    </row>
    <row r="284" spans="1:25" ht="29.25" customHeight="1" x14ac:dyDescent="0.2">
      <c r="A284" s="1990"/>
      <c r="B284" s="1979"/>
      <c r="C284" s="2006"/>
      <c r="D284" s="2008"/>
      <c r="E284" s="2011"/>
      <c r="F284" s="343" t="s">
        <v>106</v>
      </c>
      <c r="G284" s="1986"/>
      <c r="H284" s="115" t="s">
        <v>55</v>
      </c>
      <c r="I284" s="115"/>
      <c r="J284" s="202">
        <v>13.3</v>
      </c>
      <c r="K284" s="113"/>
      <c r="L284" s="282"/>
      <c r="M284" s="359" t="s">
        <v>136</v>
      </c>
      <c r="N284" s="254">
        <v>5</v>
      </c>
      <c r="O284" s="170">
        <v>5</v>
      </c>
      <c r="P284" s="175">
        <v>5</v>
      </c>
      <c r="Q284" s="143">
        <v>5</v>
      </c>
      <c r="X284" s="587"/>
      <c r="Y284" s="587"/>
    </row>
    <row r="285" spans="1:25" ht="15" customHeight="1" x14ac:dyDescent="0.2">
      <c r="A285" s="1990"/>
      <c r="B285" s="1979"/>
      <c r="C285" s="2006"/>
      <c r="D285" s="2008"/>
      <c r="E285" s="2011"/>
      <c r="F285" s="343" t="s">
        <v>194</v>
      </c>
      <c r="G285" s="1986"/>
      <c r="H285" s="115" t="s">
        <v>55</v>
      </c>
      <c r="I285" s="889">
        <v>36.700000000000003</v>
      </c>
      <c r="J285" s="202"/>
      <c r="K285" s="167"/>
      <c r="L285" s="282"/>
      <c r="M285" s="363" t="s">
        <v>149</v>
      </c>
      <c r="N285" s="265">
        <v>5</v>
      </c>
      <c r="O285" s="947">
        <v>15</v>
      </c>
      <c r="P285" s="948">
        <v>39</v>
      </c>
      <c r="Q285" s="155">
        <v>32</v>
      </c>
    </row>
    <row r="286" spans="1:25" ht="15" customHeight="1" x14ac:dyDescent="0.2">
      <c r="A286" s="1990"/>
      <c r="B286" s="1979"/>
      <c r="C286" s="2006"/>
      <c r="D286" s="2009"/>
      <c r="E286" s="2012"/>
      <c r="F286" s="535" t="s">
        <v>160</v>
      </c>
      <c r="G286" s="2013"/>
      <c r="H286" s="556" t="s">
        <v>53</v>
      </c>
      <c r="I286" s="900"/>
      <c r="J286" s="549">
        <v>142.5</v>
      </c>
      <c r="K286" s="898">
        <v>327.60000000000002</v>
      </c>
      <c r="L286" s="946">
        <v>290.89999999999998</v>
      </c>
      <c r="M286" s="333"/>
      <c r="N286" s="237"/>
      <c r="O286" s="137"/>
      <c r="P286" s="174"/>
      <c r="Q286" s="135"/>
    </row>
    <row r="287" spans="1:25" ht="26.25" customHeight="1" x14ac:dyDescent="0.2">
      <c r="A287" s="546"/>
      <c r="B287" s="523"/>
      <c r="C287" s="157"/>
      <c r="D287" s="1980" t="s">
        <v>24</v>
      </c>
      <c r="E287" s="2010" t="s">
        <v>170</v>
      </c>
      <c r="F287" s="49" t="s">
        <v>221</v>
      </c>
      <c r="G287" s="1985" t="s">
        <v>121</v>
      </c>
      <c r="H287" s="61" t="s">
        <v>21</v>
      </c>
      <c r="I287" s="14">
        <f>200-20</f>
        <v>180</v>
      </c>
      <c r="J287" s="239">
        <v>100.7</v>
      </c>
      <c r="K287" s="98"/>
      <c r="L287" s="278"/>
      <c r="M287" s="362" t="s">
        <v>171</v>
      </c>
      <c r="N287" s="249">
        <v>1</v>
      </c>
      <c r="O287" s="169"/>
      <c r="P287" s="175"/>
      <c r="Q287" s="66"/>
    </row>
    <row r="288" spans="1:25" ht="16.350000000000001" customHeight="1" x14ac:dyDescent="0.2">
      <c r="A288" s="546"/>
      <c r="B288" s="523"/>
      <c r="C288" s="157"/>
      <c r="D288" s="1981"/>
      <c r="E288" s="2011"/>
      <c r="F288" s="102" t="s">
        <v>194</v>
      </c>
      <c r="G288" s="1986"/>
      <c r="H288" s="115" t="s">
        <v>46</v>
      </c>
      <c r="I288" s="115">
        <v>32.200000000000003</v>
      </c>
      <c r="J288" s="91"/>
      <c r="K288" s="88"/>
      <c r="L288" s="281"/>
      <c r="M288" s="352" t="s">
        <v>241</v>
      </c>
      <c r="N288" s="254">
        <v>1</v>
      </c>
      <c r="O288" s="188"/>
      <c r="P288" s="191"/>
      <c r="Q288" s="81"/>
    </row>
    <row r="289" spans="1:17" ht="16.350000000000001" customHeight="1" x14ac:dyDescent="0.2">
      <c r="A289" s="546"/>
      <c r="B289" s="523"/>
      <c r="C289" s="157"/>
      <c r="D289" s="1981"/>
      <c r="E289" s="2011"/>
      <c r="F289" s="102" t="s">
        <v>125</v>
      </c>
      <c r="G289" s="1986"/>
      <c r="H289" s="115" t="s">
        <v>21</v>
      </c>
      <c r="I289" s="531">
        <f>66.4+60.7-59.3</f>
        <v>67.8</v>
      </c>
      <c r="J289" s="202"/>
      <c r="K289" s="167"/>
      <c r="L289" s="281"/>
      <c r="M289" s="226" t="s">
        <v>216</v>
      </c>
      <c r="N289" s="128">
        <v>5</v>
      </c>
      <c r="O289" s="170">
        <v>5</v>
      </c>
      <c r="P289" s="176"/>
      <c r="Q289" s="128"/>
    </row>
    <row r="290" spans="1:17" ht="16.350000000000001" customHeight="1" x14ac:dyDescent="0.2">
      <c r="A290" s="546"/>
      <c r="B290" s="523"/>
      <c r="C290" s="157"/>
      <c r="D290" s="1981"/>
      <c r="E290" s="2011"/>
      <c r="F290" s="102"/>
      <c r="G290" s="1986"/>
      <c r="H290" s="3" t="s">
        <v>46</v>
      </c>
      <c r="I290" s="722"/>
      <c r="J290" s="202">
        <v>11.4</v>
      </c>
      <c r="K290" s="112"/>
      <c r="L290" s="281"/>
      <c r="M290" s="226" t="s">
        <v>217</v>
      </c>
      <c r="N290" s="128">
        <v>5</v>
      </c>
      <c r="O290" s="170">
        <v>5</v>
      </c>
      <c r="P290" s="176"/>
      <c r="Q290" s="128"/>
    </row>
    <row r="291" spans="1:17" ht="16.350000000000001" customHeight="1" x14ac:dyDescent="0.2">
      <c r="A291" s="546"/>
      <c r="B291" s="523"/>
      <c r="C291" s="157"/>
      <c r="D291" s="1981"/>
      <c r="E291" s="2011"/>
      <c r="F291" s="102"/>
      <c r="G291" s="1986"/>
      <c r="H291" s="115" t="s">
        <v>55</v>
      </c>
      <c r="I291" s="132"/>
      <c r="J291" s="91">
        <v>75</v>
      </c>
      <c r="K291" s="197"/>
      <c r="L291" s="293"/>
      <c r="M291" s="354" t="s">
        <v>218</v>
      </c>
      <c r="N291" s="254">
        <v>2</v>
      </c>
      <c r="O291" s="170">
        <v>1</v>
      </c>
      <c r="P291" s="176"/>
      <c r="Q291" s="128"/>
    </row>
    <row r="292" spans="1:17" ht="28.5" customHeight="1" x14ac:dyDescent="0.2">
      <c r="A292" s="784"/>
      <c r="B292" s="783"/>
      <c r="C292" s="157"/>
      <c r="D292" s="1980" t="s">
        <v>28</v>
      </c>
      <c r="E292" s="1997" t="s">
        <v>308</v>
      </c>
      <c r="F292" s="754" t="s">
        <v>361</v>
      </c>
      <c r="G292" s="888" t="s">
        <v>86</v>
      </c>
      <c r="H292" s="61" t="s">
        <v>53</v>
      </c>
      <c r="I292" s="232"/>
      <c r="J292" s="906">
        <v>130</v>
      </c>
      <c r="K292" s="891">
        <v>130.1</v>
      </c>
      <c r="L292" s="278"/>
      <c r="M292" s="351" t="s">
        <v>39</v>
      </c>
      <c r="N292" s="248"/>
      <c r="O292" s="611"/>
      <c r="P292" s="183">
        <v>1</v>
      </c>
      <c r="Q292" s="140"/>
    </row>
    <row r="293" spans="1:17" ht="18.75" customHeight="1" x14ac:dyDescent="0.2">
      <c r="A293" s="743"/>
      <c r="B293" s="744"/>
      <c r="C293" s="131"/>
      <c r="D293" s="1981"/>
      <c r="E293" s="2038"/>
      <c r="F293" s="328" t="s">
        <v>159</v>
      </c>
      <c r="G293" s="2115" t="s">
        <v>292</v>
      </c>
      <c r="H293" s="1325" t="s">
        <v>333</v>
      </c>
      <c r="I293" s="1320"/>
      <c r="J293" s="1303"/>
      <c r="K293" s="1304"/>
      <c r="L293" s="1323">
        <v>200</v>
      </c>
      <c r="M293" s="1321" t="s">
        <v>214</v>
      </c>
      <c r="N293" s="265"/>
      <c r="O293" s="188"/>
      <c r="P293" s="191"/>
      <c r="Q293" s="1322">
        <v>10</v>
      </c>
    </row>
    <row r="294" spans="1:17" ht="18.75" customHeight="1" x14ac:dyDescent="0.2">
      <c r="A294" s="743"/>
      <c r="B294" s="744"/>
      <c r="C294" s="131"/>
      <c r="D294" s="1981"/>
      <c r="E294" s="2038"/>
      <c r="F294" s="755" t="s">
        <v>40</v>
      </c>
      <c r="G294" s="2116"/>
      <c r="H294" s="1326" t="s">
        <v>335</v>
      </c>
      <c r="I294" s="1276"/>
      <c r="J294" s="1301"/>
      <c r="K294" s="1302"/>
      <c r="L294" s="1324">
        <v>1400</v>
      </c>
      <c r="M294" s="352"/>
      <c r="N294" s="319"/>
      <c r="O294" s="169"/>
      <c r="P294" s="175"/>
      <c r="Q294" s="297"/>
    </row>
    <row r="295" spans="1:17" ht="18.75" customHeight="1" x14ac:dyDescent="0.2">
      <c r="A295" s="743"/>
      <c r="B295" s="744"/>
      <c r="C295" s="131"/>
      <c r="D295" s="1982"/>
      <c r="E295" s="1998"/>
      <c r="F295" s="755" t="s">
        <v>192</v>
      </c>
      <c r="G295" s="2117"/>
      <c r="H295" s="757"/>
      <c r="I295" s="757"/>
      <c r="J295" s="559"/>
      <c r="K295" s="168"/>
      <c r="L295" s="146"/>
      <c r="M295" s="353"/>
      <c r="N295" s="250"/>
      <c r="O295" s="172"/>
      <c r="P295" s="179"/>
      <c r="Q295" s="147"/>
    </row>
    <row r="296" spans="1:17" ht="18.75" customHeight="1" x14ac:dyDescent="0.2">
      <c r="A296" s="743"/>
      <c r="B296" s="744"/>
      <c r="C296" s="131"/>
      <c r="D296" s="762" t="s">
        <v>29</v>
      </c>
      <c r="E296" s="1997" t="s">
        <v>293</v>
      </c>
      <c r="F296" s="754" t="s">
        <v>287</v>
      </c>
      <c r="G296" s="1985" t="s">
        <v>349</v>
      </c>
      <c r="H296" s="14" t="s">
        <v>21</v>
      </c>
      <c r="I296" s="14"/>
      <c r="J296" s="181"/>
      <c r="K296" s="84">
        <v>20</v>
      </c>
      <c r="L296" s="182">
        <v>122</v>
      </c>
      <c r="M296" s="228" t="s">
        <v>39</v>
      </c>
      <c r="N296" s="267"/>
      <c r="O296" s="171"/>
      <c r="P296" s="178"/>
      <c r="Q296" s="141">
        <v>1</v>
      </c>
    </row>
    <row r="297" spans="1:17" ht="18.75" customHeight="1" x14ac:dyDescent="0.2">
      <c r="A297" s="743"/>
      <c r="B297" s="744"/>
      <c r="C297" s="131"/>
      <c r="D297" s="762"/>
      <c r="E297" s="2038"/>
      <c r="F297" s="755" t="s">
        <v>192</v>
      </c>
      <c r="G297" s="1986"/>
      <c r="H297" s="14"/>
      <c r="I297" s="14"/>
      <c r="J297" s="166"/>
      <c r="K297" s="112"/>
      <c r="L297" s="20"/>
      <c r="M297" s="634"/>
      <c r="N297" s="319"/>
      <c r="O297" s="169"/>
      <c r="P297" s="175"/>
      <c r="Q297" s="297"/>
    </row>
    <row r="298" spans="1:17" ht="18.75" customHeight="1" x14ac:dyDescent="0.2">
      <c r="A298" s="837"/>
      <c r="B298" s="830"/>
      <c r="C298" s="131"/>
      <c r="D298" s="821"/>
      <c r="E298" s="2038"/>
      <c r="F298" s="761" t="s">
        <v>40</v>
      </c>
      <c r="G298" s="2013"/>
      <c r="H298" s="14"/>
      <c r="I298" s="14"/>
      <c r="J298" s="559"/>
      <c r="K298" s="168"/>
      <c r="L298" s="146"/>
      <c r="M298" s="224"/>
      <c r="N298" s="250"/>
      <c r="O298" s="320"/>
      <c r="P298" s="179"/>
      <c r="Q298" s="66"/>
    </row>
    <row r="299" spans="1:17" ht="15" customHeight="1" x14ac:dyDescent="0.2">
      <c r="A299" s="2090"/>
      <c r="B299" s="2166"/>
      <c r="C299" s="2006"/>
      <c r="D299" s="817"/>
      <c r="E299" s="2010" t="s">
        <v>85</v>
      </c>
      <c r="F299" s="107" t="s">
        <v>212</v>
      </c>
      <c r="G299" s="820" t="s">
        <v>350</v>
      </c>
      <c r="H299" s="232" t="s">
        <v>46</v>
      </c>
      <c r="I299" s="98">
        <f>5.3-2</f>
        <v>3.3</v>
      </c>
      <c r="J299" s="239"/>
      <c r="K299" s="85"/>
      <c r="L299" s="180"/>
      <c r="M299" s="359" t="s">
        <v>151</v>
      </c>
      <c r="N299" s="267">
        <v>1</v>
      </c>
      <c r="O299" s="171"/>
      <c r="P299" s="178"/>
      <c r="Q299" s="65"/>
    </row>
    <row r="300" spans="1:17" ht="15" customHeight="1" x14ac:dyDescent="0.2">
      <c r="A300" s="2090"/>
      <c r="B300" s="2166"/>
      <c r="C300" s="2006"/>
      <c r="D300" s="818"/>
      <c r="E300" s="2011"/>
      <c r="F300" s="325" t="s">
        <v>211</v>
      </c>
      <c r="G300" s="1986" t="s">
        <v>351</v>
      </c>
      <c r="H300" s="115" t="s">
        <v>37</v>
      </c>
      <c r="I300" s="306">
        <v>46.5</v>
      </c>
      <c r="J300" s="91"/>
      <c r="K300" s="88"/>
      <c r="L300" s="282"/>
      <c r="M300" s="359"/>
      <c r="N300" s="319"/>
      <c r="O300" s="169"/>
      <c r="P300" s="175"/>
      <c r="Q300" s="66"/>
    </row>
    <row r="301" spans="1:17" ht="15" customHeight="1" x14ac:dyDescent="0.2">
      <c r="A301" s="2090"/>
      <c r="B301" s="2166"/>
      <c r="C301" s="2006"/>
      <c r="D301" s="818"/>
      <c r="E301" s="2011"/>
      <c r="F301" s="325" t="s">
        <v>40</v>
      </c>
      <c r="G301" s="1986"/>
      <c r="H301" s="555" t="s">
        <v>21</v>
      </c>
      <c r="I301" s="406">
        <v>2</v>
      </c>
      <c r="J301" s="558"/>
      <c r="K301" s="88"/>
      <c r="L301" s="91"/>
      <c r="M301" s="359"/>
      <c r="N301" s="319"/>
      <c r="O301" s="169"/>
      <c r="P301" s="175"/>
      <c r="Q301" s="66"/>
    </row>
    <row r="302" spans="1:17" ht="15" customHeight="1" x14ac:dyDescent="0.2">
      <c r="A302" s="2090"/>
      <c r="B302" s="2166"/>
      <c r="C302" s="2006"/>
      <c r="D302" s="818"/>
      <c r="E302" s="2011"/>
      <c r="F302" s="833" t="s">
        <v>244</v>
      </c>
      <c r="G302" s="1986"/>
      <c r="H302" s="14"/>
      <c r="I302" s="555"/>
      <c r="J302" s="91"/>
      <c r="K302" s="91"/>
      <c r="L302" s="91"/>
      <c r="M302" s="359"/>
      <c r="N302" s="319"/>
      <c r="O302" s="169"/>
      <c r="P302" s="175"/>
      <c r="Q302" s="66"/>
    </row>
    <row r="303" spans="1:17" ht="14.1" customHeight="1" x14ac:dyDescent="0.2">
      <c r="A303" s="2090"/>
      <c r="B303" s="2166"/>
      <c r="C303" s="2006"/>
      <c r="D303" s="818"/>
      <c r="E303" s="2011"/>
      <c r="F303" s="325" t="s">
        <v>106</v>
      </c>
      <c r="G303" s="1986"/>
      <c r="H303" s="555"/>
      <c r="I303" s="236"/>
      <c r="J303" s="91"/>
      <c r="K303" s="91"/>
      <c r="L303" s="13"/>
      <c r="M303" s="114"/>
      <c r="N303" s="134"/>
      <c r="O303" s="150"/>
      <c r="P303" s="177"/>
      <c r="Q303" s="134"/>
    </row>
    <row r="304" spans="1:17" ht="15" customHeight="1" x14ac:dyDescent="0.2">
      <c r="A304" s="2090"/>
      <c r="B304" s="2166"/>
      <c r="C304" s="2006"/>
      <c r="D304" s="818"/>
      <c r="E304" s="2012"/>
      <c r="F304" s="330" t="s">
        <v>194</v>
      </c>
      <c r="G304" s="2013"/>
      <c r="H304" s="556"/>
      <c r="I304" s="237"/>
      <c r="J304" s="411"/>
      <c r="K304" s="312"/>
      <c r="L304" s="312"/>
      <c r="M304" s="223"/>
      <c r="N304" s="67"/>
      <c r="O304" s="172"/>
      <c r="P304" s="179"/>
      <c r="Q304" s="67"/>
    </row>
    <row r="305" spans="1:43" ht="14.25" customHeight="1" x14ac:dyDescent="0.2">
      <c r="A305" s="1990"/>
      <c r="B305" s="1979"/>
      <c r="C305" s="2006"/>
      <c r="D305" s="2007"/>
      <c r="E305" s="2010" t="s">
        <v>104</v>
      </c>
      <c r="F305" s="107" t="s">
        <v>211</v>
      </c>
      <c r="G305" s="1985" t="s">
        <v>138</v>
      </c>
      <c r="H305" s="61" t="s">
        <v>21</v>
      </c>
      <c r="I305" s="86">
        <f>1.1+2.4-2</f>
        <v>1.5</v>
      </c>
      <c r="J305" s="706"/>
      <c r="K305" s="412"/>
      <c r="L305" s="413"/>
      <c r="M305" s="361" t="s">
        <v>150</v>
      </c>
      <c r="N305" s="305">
        <v>1</v>
      </c>
      <c r="O305" s="201"/>
      <c r="P305" s="204"/>
      <c r="Q305" s="826"/>
    </row>
    <row r="306" spans="1:43" ht="14.25" customHeight="1" x14ac:dyDescent="0.2">
      <c r="A306" s="1990"/>
      <c r="B306" s="1979"/>
      <c r="C306" s="2006"/>
      <c r="D306" s="2008"/>
      <c r="E306" s="2011"/>
      <c r="F306" s="325" t="s">
        <v>194</v>
      </c>
      <c r="G306" s="1986"/>
      <c r="H306" s="115" t="s">
        <v>126</v>
      </c>
      <c r="I306" s="130">
        <v>13.2</v>
      </c>
      <c r="J306" s="558"/>
      <c r="K306" s="88"/>
      <c r="L306" s="281"/>
      <c r="M306" s="359"/>
      <c r="N306" s="463"/>
      <c r="O306" s="173"/>
      <c r="P306" s="78"/>
      <c r="Q306" s="80"/>
    </row>
    <row r="307" spans="1:43" ht="13.5" customHeight="1" x14ac:dyDescent="0.2">
      <c r="A307" s="1990"/>
      <c r="B307" s="1979"/>
      <c r="C307" s="2006"/>
      <c r="D307" s="2008"/>
      <c r="E307" s="2011"/>
      <c r="F307" s="834" t="s">
        <v>245</v>
      </c>
      <c r="G307" s="2013"/>
      <c r="H307" s="14" t="s">
        <v>46</v>
      </c>
      <c r="I307" s="694">
        <v>2</v>
      </c>
      <c r="J307" s="291"/>
      <c r="K307" s="197"/>
      <c r="L307" s="293"/>
      <c r="M307" s="360"/>
      <c r="N307" s="484"/>
      <c r="O307" s="218"/>
      <c r="P307" s="221"/>
      <c r="Q307" s="89"/>
    </row>
    <row r="308" spans="1:43" ht="14.25" customHeight="1" x14ac:dyDescent="0.2">
      <c r="A308" s="1990"/>
      <c r="B308" s="1979"/>
      <c r="C308" s="2006"/>
      <c r="D308" s="2007"/>
      <c r="E308" s="2010" t="s">
        <v>143</v>
      </c>
      <c r="F308" s="832" t="s">
        <v>125</v>
      </c>
      <c r="G308" s="2088" t="s">
        <v>123</v>
      </c>
      <c r="H308" s="61" t="s">
        <v>37</v>
      </c>
      <c r="I308" s="61">
        <v>32.1</v>
      </c>
      <c r="J308" s="181"/>
      <c r="K308" s="84"/>
      <c r="L308" s="86"/>
      <c r="M308" s="361" t="s">
        <v>105</v>
      </c>
      <c r="N308" s="467">
        <v>1</v>
      </c>
      <c r="O308" s="586"/>
      <c r="P308" s="284"/>
      <c r="Q308" s="285"/>
    </row>
    <row r="309" spans="1:43" ht="13.5" customHeight="1" x14ac:dyDescent="0.2">
      <c r="A309" s="1990"/>
      <c r="B309" s="1979"/>
      <c r="C309" s="2006"/>
      <c r="D309" s="2008"/>
      <c r="E309" s="2011"/>
      <c r="F309" s="833" t="s">
        <v>91</v>
      </c>
      <c r="G309" s="2089"/>
      <c r="H309" s="14"/>
      <c r="I309" s="14"/>
      <c r="J309" s="166"/>
      <c r="K309" s="112"/>
      <c r="L309" s="235"/>
      <c r="M309" s="359"/>
      <c r="N309" s="319"/>
      <c r="O309" s="169"/>
      <c r="P309" s="175"/>
      <c r="Q309" s="66"/>
    </row>
    <row r="310" spans="1:43" ht="14.25" customHeight="1" x14ac:dyDescent="0.2">
      <c r="A310" s="1990"/>
      <c r="B310" s="1979"/>
      <c r="C310" s="2006"/>
      <c r="D310" s="2009"/>
      <c r="E310" s="2012"/>
      <c r="F310" s="343" t="s">
        <v>194</v>
      </c>
      <c r="G310" s="74"/>
      <c r="H310" s="828"/>
      <c r="I310" s="828"/>
      <c r="J310" s="91"/>
      <c r="K310" s="91"/>
      <c r="L310" s="146"/>
      <c r="M310" s="360"/>
      <c r="N310" s="250"/>
      <c r="O310" s="172"/>
      <c r="P310" s="179"/>
      <c r="Q310" s="67"/>
    </row>
    <row r="311" spans="1:43" ht="15" customHeight="1" x14ac:dyDescent="0.2">
      <c r="A311" s="1990"/>
      <c r="B311" s="1979"/>
      <c r="C311" s="2006"/>
      <c r="D311" s="1980"/>
      <c r="E311" s="2010" t="s">
        <v>202</v>
      </c>
      <c r="F311" s="342" t="s">
        <v>125</v>
      </c>
      <c r="G311" s="1985" t="s">
        <v>86</v>
      </c>
      <c r="H311" s="61" t="s">
        <v>21</v>
      </c>
      <c r="I311" s="61">
        <v>2.7</v>
      </c>
      <c r="J311" s="181"/>
      <c r="K311" s="84"/>
      <c r="L311" s="384"/>
      <c r="M311" s="2068" t="s">
        <v>203</v>
      </c>
      <c r="N311" s="267">
        <v>4</v>
      </c>
      <c r="O311" s="721"/>
      <c r="P311" s="178"/>
      <c r="Q311" s="65"/>
    </row>
    <row r="312" spans="1:43" ht="15" customHeight="1" x14ac:dyDescent="0.2">
      <c r="A312" s="1990"/>
      <c r="B312" s="1979"/>
      <c r="C312" s="2006"/>
      <c r="D312" s="1981"/>
      <c r="E312" s="2011"/>
      <c r="F312" s="343" t="s">
        <v>194</v>
      </c>
      <c r="G312" s="1986"/>
      <c r="H312" s="14"/>
      <c r="I312" s="14"/>
      <c r="J312" s="166"/>
      <c r="K312" s="112"/>
      <c r="L312" s="235"/>
      <c r="M312" s="2147"/>
      <c r="N312" s="319"/>
      <c r="O312" s="169"/>
      <c r="P312" s="175"/>
      <c r="Q312" s="66"/>
    </row>
    <row r="313" spans="1:43" ht="15" customHeight="1" x14ac:dyDescent="0.2">
      <c r="A313" s="1990"/>
      <c r="B313" s="1979"/>
      <c r="C313" s="2006"/>
      <c r="D313" s="1982"/>
      <c r="E313" s="2012"/>
      <c r="F313" s="331" t="s">
        <v>106</v>
      </c>
      <c r="G313" s="2013"/>
      <c r="H313" s="866"/>
      <c r="I313" s="866"/>
      <c r="J313" s="82"/>
      <c r="K313" s="82"/>
      <c r="L313" s="25"/>
      <c r="M313" s="1994"/>
      <c r="N313" s="250"/>
      <c r="O313" s="172"/>
      <c r="P313" s="179"/>
      <c r="Q313" s="67"/>
    </row>
    <row r="314" spans="1:43" ht="15" customHeight="1" thickBot="1" x14ac:dyDescent="0.25">
      <c r="A314" s="15"/>
      <c r="B314" s="54"/>
      <c r="C314" s="43"/>
      <c r="D314" s="123"/>
      <c r="E314" s="348"/>
      <c r="F314" s="125"/>
      <c r="G314" s="372"/>
      <c r="H314" s="99" t="s">
        <v>4</v>
      </c>
      <c r="I314" s="99">
        <f>SUM(I271:I313)</f>
        <v>3902.5</v>
      </c>
      <c r="J314" s="242">
        <f>SUM(J271:J313)</f>
        <v>1106</v>
      </c>
      <c r="K314" s="90">
        <f>SUM(K271:K313)</f>
        <v>1043.2</v>
      </c>
      <c r="L314" s="241">
        <f>SUM(L271:L313)-200-1400</f>
        <v>1398.1</v>
      </c>
      <c r="M314" s="356"/>
      <c r="N314" s="483"/>
      <c r="O314" s="209"/>
      <c r="P314" s="222"/>
      <c r="Q314" s="374"/>
    </row>
    <row r="315" spans="1:43" ht="15" customHeight="1" thickBot="1" x14ac:dyDescent="0.25">
      <c r="A315" s="18" t="s">
        <v>3</v>
      </c>
      <c r="B315" s="17" t="s">
        <v>24</v>
      </c>
      <c r="C315" s="2022" t="s">
        <v>6</v>
      </c>
      <c r="D315" s="2022"/>
      <c r="E315" s="2022"/>
      <c r="F315" s="2022"/>
      <c r="G315" s="2022"/>
      <c r="H315" s="2023"/>
      <c r="I315" s="225">
        <f>I314+I268</f>
        <v>6180.5</v>
      </c>
      <c r="J315" s="244">
        <f>J314+J268</f>
        <v>3529.5</v>
      </c>
      <c r="K315" s="54">
        <f>K314+K268</f>
        <v>3341.7</v>
      </c>
      <c r="L315" s="243">
        <f>L314+L268</f>
        <v>3540</v>
      </c>
      <c r="M315" s="2114"/>
      <c r="N315" s="2039"/>
      <c r="O315" s="2039"/>
      <c r="P315" s="2039"/>
      <c r="Q315" s="2040"/>
    </row>
    <row r="316" spans="1:43" ht="15" customHeight="1" thickBot="1" x14ac:dyDescent="0.25">
      <c r="A316" s="18" t="s">
        <v>3</v>
      </c>
      <c r="B316" s="2082" t="s">
        <v>7</v>
      </c>
      <c r="C316" s="2083"/>
      <c r="D316" s="2083"/>
      <c r="E316" s="2083"/>
      <c r="F316" s="2083"/>
      <c r="G316" s="2083"/>
      <c r="H316" s="2084"/>
      <c r="I316" s="117">
        <f>I315+I231+I183</f>
        <v>47955.7</v>
      </c>
      <c r="J316" s="16">
        <f>J315+J231+J183</f>
        <v>48862.6</v>
      </c>
      <c r="K316" s="214">
        <f>K315+K231+K183</f>
        <v>28482.799999999999</v>
      </c>
      <c r="L316" s="212">
        <f>L315+L231+L183</f>
        <v>27732.1</v>
      </c>
      <c r="M316" s="2111"/>
      <c r="N316" s="2112"/>
      <c r="O316" s="2112"/>
      <c r="P316" s="2112"/>
      <c r="Q316" s="2113"/>
    </row>
    <row r="317" spans="1:43" ht="15" customHeight="1" thickBot="1" x14ac:dyDescent="0.25">
      <c r="A317" s="21" t="s">
        <v>30</v>
      </c>
      <c r="B317" s="2085" t="s">
        <v>45</v>
      </c>
      <c r="C317" s="2086"/>
      <c r="D317" s="2086"/>
      <c r="E317" s="2086"/>
      <c r="F317" s="2086"/>
      <c r="G317" s="2086"/>
      <c r="H317" s="2087"/>
      <c r="I317" s="118">
        <f>SUM(I316)</f>
        <v>47955.7</v>
      </c>
      <c r="J317" s="21">
        <f t="shared" ref="J317:L317" si="3">SUM(J316)</f>
        <v>48862.6</v>
      </c>
      <c r="K317" s="215">
        <f t="shared" si="3"/>
        <v>28482.799999999999</v>
      </c>
      <c r="L317" s="213">
        <f t="shared" si="3"/>
        <v>27732.1</v>
      </c>
      <c r="M317" s="2108"/>
      <c r="N317" s="2109"/>
      <c r="O317" s="2109"/>
      <c r="P317" s="2109"/>
      <c r="Q317" s="2110"/>
    </row>
    <row r="318" spans="1:43" s="5" customFormat="1" ht="17.25" customHeight="1" x14ac:dyDescent="0.2">
      <c r="A318" s="2167" t="s">
        <v>360</v>
      </c>
      <c r="B318" s="2167"/>
      <c r="C318" s="2167"/>
      <c r="D318" s="2167"/>
      <c r="E318" s="2167"/>
      <c r="F318" s="2167"/>
      <c r="G318" s="2167"/>
      <c r="H318" s="2167"/>
      <c r="I318" s="2167"/>
      <c r="J318" s="2167"/>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43" s="5" customFormat="1" ht="17.25" customHeight="1" x14ac:dyDescent="0.2">
      <c r="A319" s="2106" t="s">
        <v>318</v>
      </c>
      <c r="B319" s="2106"/>
      <c r="C319" s="2106"/>
      <c r="D319" s="2106"/>
      <c r="E319" s="2106"/>
      <c r="F319" s="2106"/>
      <c r="G319" s="2106"/>
      <c r="H319" s="2106"/>
      <c r="I319" s="2106"/>
      <c r="J319" s="2106"/>
      <c r="K319" s="2106"/>
      <c r="L319" s="2106"/>
      <c r="M319" s="2106"/>
      <c r="N319" s="2106"/>
      <c r="O319" s="1"/>
      <c r="P319" s="1"/>
      <c r="Q319" s="2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row>
    <row r="320" spans="1:43" ht="15" customHeight="1" x14ac:dyDescent="0.2">
      <c r="A320" s="97"/>
      <c r="B320" s="97"/>
      <c r="C320" s="97"/>
      <c r="D320" s="97"/>
      <c r="E320" s="97"/>
      <c r="F320" s="97"/>
      <c r="G320" s="97"/>
      <c r="H320" s="97"/>
      <c r="I320" s="22"/>
      <c r="J320" s="517"/>
      <c r="K320" s="517"/>
      <c r="L320" s="517"/>
      <c r="M320" s="22"/>
      <c r="N320" s="22"/>
      <c r="O320" s="22"/>
      <c r="P320" s="22"/>
      <c r="Q320" s="22"/>
    </row>
    <row r="321" spans="1:34" s="5" customFormat="1" ht="15" customHeight="1" thickBot="1" x14ac:dyDescent="0.25">
      <c r="A321" s="2107" t="s">
        <v>10</v>
      </c>
      <c r="B321" s="2107"/>
      <c r="C321" s="2107"/>
      <c r="D321" s="2107"/>
      <c r="E321" s="2107"/>
      <c r="F321" s="2107"/>
      <c r="G321" s="2107"/>
      <c r="H321" s="2107"/>
      <c r="I321" s="517"/>
      <c r="J321" s="382"/>
      <c r="K321" s="382"/>
      <c r="L321" s="382"/>
      <c r="M321" s="22"/>
      <c r="N321" s="22"/>
      <c r="O321" s="22"/>
      <c r="P321" s="22"/>
      <c r="Q321" s="22"/>
      <c r="R321" s="1"/>
      <c r="S321" s="1"/>
      <c r="T321" s="1"/>
      <c r="U321" s="1"/>
      <c r="V321" s="1"/>
      <c r="W321" s="1"/>
      <c r="X321" s="1"/>
      <c r="Y321" s="1"/>
      <c r="Z321" s="1"/>
      <c r="AA321" s="1"/>
      <c r="AB321" s="1"/>
      <c r="AC321" s="1"/>
      <c r="AD321" s="1"/>
      <c r="AE321" s="1"/>
      <c r="AF321" s="1"/>
      <c r="AG321" s="1"/>
      <c r="AH321" s="1"/>
    </row>
    <row r="322" spans="1:34" ht="94.5" customHeight="1" thickBot="1" x14ac:dyDescent="0.25">
      <c r="A322" s="2100" t="s">
        <v>8</v>
      </c>
      <c r="B322" s="2101"/>
      <c r="C322" s="2101"/>
      <c r="D322" s="2101"/>
      <c r="E322" s="2101"/>
      <c r="F322" s="2101"/>
      <c r="G322" s="2101"/>
      <c r="H322" s="2102"/>
      <c r="I322" s="712" t="s">
        <v>250</v>
      </c>
      <c r="J322" s="245" t="s">
        <v>255</v>
      </c>
      <c r="K322" s="561" t="s">
        <v>176</v>
      </c>
      <c r="L322" s="246" t="s">
        <v>256</v>
      </c>
      <c r="M322" s="9"/>
      <c r="N322" s="9"/>
      <c r="O322" s="9"/>
      <c r="P322" s="9"/>
      <c r="Q322" s="9"/>
    </row>
    <row r="323" spans="1:34" ht="14.25" customHeight="1" x14ac:dyDescent="0.2">
      <c r="A323" s="2103" t="s">
        <v>11</v>
      </c>
      <c r="B323" s="2104"/>
      <c r="C323" s="2104"/>
      <c r="D323" s="2104"/>
      <c r="E323" s="2104"/>
      <c r="F323" s="2104"/>
      <c r="G323" s="2104"/>
      <c r="H323" s="2105"/>
      <c r="I323" s="51">
        <f>I324+I333+I334+I335+I332</f>
        <v>45436.5</v>
      </c>
      <c r="J323" s="574">
        <f t="shared" ref="J323:L323" si="4">J324+J333+J334+J335+J332</f>
        <v>37676.1</v>
      </c>
      <c r="K323" s="568">
        <f t="shared" si="4"/>
        <v>26983.4</v>
      </c>
      <c r="L323" s="562">
        <f t="shared" si="4"/>
        <v>23607.1</v>
      </c>
      <c r="M323" s="12"/>
      <c r="N323" s="12"/>
      <c r="O323" s="9"/>
      <c r="P323" s="9"/>
      <c r="Q323" s="9"/>
    </row>
    <row r="324" spans="1:34" ht="16.5" customHeight="1" x14ac:dyDescent="0.2">
      <c r="A324" s="2079" t="s">
        <v>58</v>
      </c>
      <c r="B324" s="2080"/>
      <c r="C324" s="2080"/>
      <c r="D324" s="2080"/>
      <c r="E324" s="2080"/>
      <c r="F324" s="2080"/>
      <c r="G324" s="2080"/>
      <c r="H324" s="2081"/>
      <c r="I324" s="50">
        <f>SUM(I325:I331)</f>
        <v>37611.699999999997</v>
      </c>
      <c r="J324" s="575">
        <f t="shared" ref="J324:L324" si="5">SUM(J325:J331)</f>
        <v>26067.1</v>
      </c>
      <c r="K324" s="569">
        <f t="shared" si="5"/>
        <v>26983.4</v>
      </c>
      <c r="L324" s="563">
        <f t="shared" si="5"/>
        <v>23607.1</v>
      </c>
      <c r="M324" s="12"/>
      <c r="N324" s="12"/>
      <c r="O324" s="9"/>
      <c r="P324" s="9"/>
      <c r="Q324" s="9"/>
    </row>
    <row r="325" spans="1:34" ht="14.25" customHeight="1" x14ac:dyDescent="0.2">
      <c r="A325" s="1994" t="s">
        <v>16</v>
      </c>
      <c r="B325" s="2163"/>
      <c r="C325" s="2163"/>
      <c r="D325" s="2163"/>
      <c r="E325" s="2163"/>
      <c r="F325" s="2163"/>
      <c r="G325" s="2163"/>
      <c r="H325" s="2164"/>
      <c r="I325" s="532">
        <f>SUMIF(H16:H317,"SB",I16:I317)</f>
        <v>10631</v>
      </c>
      <c r="J325" s="559">
        <f>SUMIF(H16:H317,"SB",J16:J317)</f>
        <v>8215.2999999999993</v>
      </c>
      <c r="K325" s="82">
        <f>SUMIF(H16:H317,"SB",K16:K317)</f>
        <v>17948.099999999999</v>
      </c>
      <c r="L325" s="194">
        <f>SUMIF(H16:H317,"SB",L16:L317)</f>
        <v>14924.9</v>
      </c>
      <c r="M325" s="12"/>
      <c r="N325" s="12"/>
      <c r="O325" s="9"/>
      <c r="P325" s="9"/>
      <c r="Q325" s="9"/>
    </row>
    <row r="326" spans="1:34" ht="14.25" customHeight="1" x14ac:dyDescent="0.2">
      <c r="A326" s="2158" t="s">
        <v>227</v>
      </c>
      <c r="B326" s="2159"/>
      <c r="C326" s="2159"/>
      <c r="D326" s="2159"/>
      <c r="E326" s="2159"/>
      <c r="F326" s="2159"/>
      <c r="G326" s="2159"/>
      <c r="H326" s="2160"/>
      <c r="I326" s="532">
        <f>SUMIF(H16:H317,"SB(ŽP)",I16:I317)</f>
        <v>912.8</v>
      </c>
      <c r="J326" s="559">
        <f>SUMIF(H16:H317,"SB(ŽP)",J16:J317)</f>
        <v>769.1</v>
      </c>
      <c r="K326" s="82">
        <f>SUMIF(H16:H317,"SB(ŽP)",K16:K317)</f>
        <v>277</v>
      </c>
      <c r="L326" s="194">
        <f>SUMIF(H16:H317,"SB(ŽP)",L16:L317)</f>
        <v>0</v>
      </c>
      <c r="M326" s="635"/>
      <c r="N326" s="638"/>
      <c r="O326" s="638"/>
      <c r="P326" s="638"/>
      <c r="Q326" s="9"/>
    </row>
    <row r="327" spans="1:34" ht="14.25" customHeight="1" x14ac:dyDescent="0.2">
      <c r="A327" s="2070" t="s">
        <v>54</v>
      </c>
      <c r="B327" s="2071"/>
      <c r="C327" s="2071"/>
      <c r="D327" s="2071"/>
      <c r="E327" s="2071"/>
      <c r="F327" s="2071"/>
      <c r="G327" s="2071"/>
      <c r="H327" s="2072"/>
      <c r="I327" s="532">
        <f>SUMIF(H16:H317,"SB(VR)",I16:I317)</f>
        <v>3362.8</v>
      </c>
      <c r="J327" s="559">
        <f>SUMIF(H16:H317,"SB(VR)",J16:J317)</f>
        <v>3365</v>
      </c>
      <c r="K327" s="82">
        <f>SUMIF(H16:H317,"SB(VR)",K16:K317)</f>
        <v>2769.7</v>
      </c>
      <c r="L327" s="194">
        <f>SUMIF(H16:H317,"SB(VR)",L16:L317)</f>
        <v>2432.3000000000002</v>
      </c>
      <c r="M327" s="636"/>
      <c r="N327" s="9"/>
      <c r="O327" s="9"/>
      <c r="P327" s="9"/>
      <c r="Q327" s="9"/>
    </row>
    <row r="328" spans="1:34" ht="14.25" customHeight="1" x14ac:dyDescent="0.2">
      <c r="A328" s="2094" t="s">
        <v>234</v>
      </c>
      <c r="B328" s="2095"/>
      <c r="C328" s="2095"/>
      <c r="D328" s="2095"/>
      <c r="E328" s="2095"/>
      <c r="F328" s="2095"/>
      <c r="G328" s="2095"/>
      <c r="H328" s="2096"/>
      <c r="I328" s="557">
        <f>SUMIF(H16:H317,"SB(ES)",I16:I317)</f>
        <v>2252.6</v>
      </c>
      <c r="J328" s="576">
        <f>SUMIF(H16:H317,"SB(ES)",J16:J317)</f>
        <v>8131.1</v>
      </c>
      <c r="K328" s="570">
        <f>SUMIF(H16:H317,"SB(ES)",K16:K317)</f>
        <v>0</v>
      </c>
      <c r="L328" s="564">
        <f>SUMIF(H16:H317,"SB(ES)",L16:L317)</f>
        <v>0</v>
      </c>
      <c r="M328" s="637"/>
      <c r="N328" s="9"/>
      <c r="O328" s="9"/>
      <c r="P328" s="9"/>
      <c r="Q328" s="9"/>
    </row>
    <row r="329" spans="1:34" ht="14.25" customHeight="1" x14ac:dyDescent="0.2">
      <c r="A329" s="2094" t="s">
        <v>94</v>
      </c>
      <c r="B329" s="2095"/>
      <c r="C329" s="2095"/>
      <c r="D329" s="2095"/>
      <c r="E329" s="2095"/>
      <c r="F329" s="2095"/>
      <c r="G329" s="2095"/>
      <c r="H329" s="2096"/>
      <c r="I329" s="557">
        <f>SUMIF(H16:H317,"SB(VB)",I16:I317)</f>
        <v>13913.2</v>
      </c>
      <c r="J329" s="576">
        <f>SUMIF(H16:H317,"SB(VB)",J16:J317)</f>
        <v>0</v>
      </c>
      <c r="K329" s="570">
        <f>SUMIF(H16:H317,"SB(VB)",K16:K317)</f>
        <v>0</v>
      </c>
      <c r="L329" s="564">
        <f>SUMIF(H16:H317,"SB(VB)",L16:L317)</f>
        <v>0</v>
      </c>
      <c r="M329" s="9"/>
      <c r="N329" s="9"/>
      <c r="O329" s="9"/>
      <c r="P329" s="9"/>
      <c r="Q329" s="9"/>
    </row>
    <row r="330" spans="1:34" ht="15.75" customHeight="1" x14ac:dyDescent="0.2">
      <c r="A330" s="2158" t="s">
        <v>235</v>
      </c>
      <c r="B330" s="2159"/>
      <c r="C330" s="2159"/>
      <c r="D330" s="2159"/>
      <c r="E330" s="2159"/>
      <c r="F330" s="2159"/>
      <c r="G330" s="2159"/>
      <c r="H330" s="2160"/>
      <c r="I330" s="557">
        <f>SUMIF(H16:H317,"SB(KPP)",I16:I317)</f>
        <v>6526.1</v>
      </c>
      <c r="J330" s="576">
        <f>SUMIF(H16:H317,"SB(KPP)",J16:J317)</f>
        <v>5586.6</v>
      </c>
      <c r="K330" s="570">
        <f>SUMIF(H16:H317,"SB(KPP)",K16:K317)</f>
        <v>5988.6</v>
      </c>
      <c r="L330" s="564">
        <f>SUMIF(H16:H317,"SB(KPP)",L16:L317)</f>
        <v>6249.9</v>
      </c>
      <c r="M330" s="9"/>
      <c r="N330" s="9"/>
      <c r="O330" s="9"/>
      <c r="P330" s="9"/>
      <c r="Q330" s="9"/>
    </row>
    <row r="331" spans="1:34" ht="27" customHeight="1" x14ac:dyDescent="0.2">
      <c r="A331" s="2158" t="s">
        <v>127</v>
      </c>
      <c r="B331" s="2159"/>
      <c r="C331" s="2159"/>
      <c r="D331" s="2159"/>
      <c r="E331" s="2159"/>
      <c r="F331" s="2159"/>
      <c r="G331" s="2159"/>
      <c r="H331" s="2160"/>
      <c r="I331" s="557">
        <f>SUMIF(H16:H317,"SB(ESA)",I16:I317)</f>
        <v>13.2</v>
      </c>
      <c r="J331" s="576">
        <f>SUMIF(H16:H317,"SB(ESA)",J16:J317)</f>
        <v>0</v>
      </c>
      <c r="K331" s="570">
        <f>SUMIF(H16:H317,"SB(ESA)",K16:K317)</f>
        <v>0</v>
      </c>
      <c r="L331" s="564">
        <f>SUMIF(H16:H317,"SB(ESA)",L16:L317)</f>
        <v>0</v>
      </c>
      <c r="M331" s="9"/>
      <c r="N331" s="9"/>
      <c r="O331" s="9"/>
      <c r="P331" s="9"/>
      <c r="Q331" s="9"/>
    </row>
    <row r="332" spans="1:34" ht="15.75" customHeight="1" x14ac:dyDescent="0.2">
      <c r="A332" s="2152" t="s">
        <v>158</v>
      </c>
      <c r="B332" s="2161"/>
      <c r="C332" s="2161"/>
      <c r="D332" s="2161"/>
      <c r="E332" s="2161"/>
      <c r="F332" s="2161"/>
      <c r="G332" s="2161"/>
      <c r="H332" s="2162"/>
      <c r="I332" s="34">
        <f>SUMIF(H16:H317,"SB(ESL)",I16:I317)</f>
        <v>15.9</v>
      </c>
      <c r="J332" s="577">
        <f>SUMIF(H16:H317,"SB(ESL)",J16:J317)</f>
        <v>0</v>
      </c>
      <c r="K332" s="571">
        <f>SUMIF(H16:H317,"SB(ESL)",K16:K317)</f>
        <v>0</v>
      </c>
      <c r="L332" s="565">
        <f>SUMIF(H16:H317,"SB(ESL)",L16:L317)</f>
        <v>0</v>
      </c>
      <c r="M332" s="9"/>
      <c r="N332" s="9"/>
      <c r="O332" s="9"/>
      <c r="P332" s="9"/>
      <c r="Q332" s="9"/>
    </row>
    <row r="333" spans="1:34" ht="14.25" customHeight="1" x14ac:dyDescent="0.2">
      <c r="A333" s="2165" t="s">
        <v>60</v>
      </c>
      <c r="B333" s="2153"/>
      <c r="C333" s="2153"/>
      <c r="D333" s="2153"/>
      <c r="E333" s="2153"/>
      <c r="F333" s="2153"/>
      <c r="G333" s="2153"/>
      <c r="H333" s="2154"/>
      <c r="I333" s="34">
        <f>SUMIF(H16:H317,"SB(VRL)",I16:I317)</f>
        <v>644.9</v>
      </c>
      <c r="J333" s="577">
        <f>SUMIF(H16:H317,"SB(VRL)",J16:J317)</f>
        <v>265.2</v>
      </c>
      <c r="K333" s="571">
        <f>SUMIF(H16:H317,"SB(VRL)",K16:K317)</f>
        <v>0</v>
      </c>
      <c r="L333" s="565">
        <f>SUMIF(H16:H317,"SB(VRL)",L16:L317)</f>
        <v>0</v>
      </c>
      <c r="M333" s="9"/>
      <c r="N333" s="9"/>
      <c r="O333" s="9"/>
      <c r="P333" s="9"/>
      <c r="Q333" s="9"/>
    </row>
    <row r="334" spans="1:34" ht="14.25" customHeight="1" x14ac:dyDescent="0.2">
      <c r="A334" s="2152" t="s">
        <v>61</v>
      </c>
      <c r="B334" s="2153"/>
      <c r="C334" s="2153"/>
      <c r="D334" s="2153"/>
      <c r="E334" s="2153"/>
      <c r="F334" s="2153"/>
      <c r="G334" s="2153"/>
      <c r="H334" s="2154"/>
      <c r="I334" s="34">
        <f>SUMIF(H16:H317,"SB(ŽPL)",I16:I317)</f>
        <v>1082.7</v>
      </c>
      <c r="J334" s="577">
        <f>SUMIF(H16:H317,"SB(ŽPL)",J16:J317)</f>
        <v>0</v>
      </c>
      <c r="K334" s="571">
        <f>SUMIF(H16:H317,"SB(ŽPL)",K16:K317)</f>
        <v>0</v>
      </c>
      <c r="L334" s="565">
        <f>SUMIF(H16:H317,"SB(ŽPL)",L16:L317)</f>
        <v>0</v>
      </c>
      <c r="M334" s="9"/>
      <c r="N334" s="9"/>
      <c r="O334" s="9"/>
      <c r="P334" s="9"/>
      <c r="Q334" s="9"/>
    </row>
    <row r="335" spans="1:34" ht="14.25" customHeight="1" x14ac:dyDescent="0.2">
      <c r="A335" s="2155" t="s">
        <v>81</v>
      </c>
      <c r="B335" s="2156"/>
      <c r="C335" s="2156"/>
      <c r="D335" s="2156"/>
      <c r="E335" s="2156"/>
      <c r="F335" s="2156"/>
      <c r="G335" s="2156"/>
      <c r="H335" s="2157"/>
      <c r="I335" s="34">
        <f>SUMIF(H16:H317,"SB(L)",I16:I317)</f>
        <v>6081.3</v>
      </c>
      <c r="J335" s="577">
        <f>SUMIF(H16:H317,"SB(L)",J16:J317)</f>
        <v>11343.8</v>
      </c>
      <c r="K335" s="571">
        <f>SUMIF(H16:H317,"SB(L)",K16:K317)</f>
        <v>0</v>
      </c>
      <c r="L335" s="565">
        <f>SUMIF(H16:H317,"SB(L)",L16:L317)</f>
        <v>0</v>
      </c>
      <c r="M335" s="9"/>
      <c r="N335" s="9"/>
      <c r="O335" s="9"/>
      <c r="P335" s="9"/>
      <c r="Q335" s="9"/>
    </row>
    <row r="336" spans="1:34" ht="14.25" customHeight="1" x14ac:dyDescent="0.2">
      <c r="A336" s="2091" t="s">
        <v>12</v>
      </c>
      <c r="B336" s="2092"/>
      <c r="C336" s="2092"/>
      <c r="D336" s="2092"/>
      <c r="E336" s="2092"/>
      <c r="F336" s="2092"/>
      <c r="G336" s="2092"/>
      <c r="H336" s="2093"/>
      <c r="I336" s="35">
        <f t="shared" ref="I336:L336" si="6">I338+I339+I340+I337</f>
        <v>2519.1999999999998</v>
      </c>
      <c r="J336" s="578">
        <f t="shared" si="6"/>
        <v>11186.5</v>
      </c>
      <c r="K336" s="572">
        <f t="shared" si="6"/>
        <v>1499.4</v>
      </c>
      <c r="L336" s="566">
        <f t="shared" si="6"/>
        <v>4125</v>
      </c>
      <c r="M336" s="9"/>
      <c r="N336" s="9"/>
      <c r="O336" s="9"/>
      <c r="P336" s="9"/>
      <c r="Q336" s="9"/>
    </row>
    <row r="337" spans="1:17" ht="14.25" customHeight="1" x14ac:dyDescent="0.2">
      <c r="A337" s="2094" t="s">
        <v>17</v>
      </c>
      <c r="B337" s="2095"/>
      <c r="C337" s="2095"/>
      <c r="D337" s="2095"/>
      <c r="E337" s="2095"/>
      <c r="F337" s="2095"/>
      <c r="G337" s="2095"/>
      <c r="H337" s="2096"/>
      <c r="I337" s="557">
        <f>SUMIF(H16:H317,"ES",I16:I317)</f>
        <v>78.599999999999994</v>
      </c>
      <c r="J337" s="576">
        <f>SUMIF(H16:H317,"ES",J16:J317)</f>
        <v>1100</v>
      </c>
      <c r="K337" s="570">
        <f>SUMIF(H16:H317,"ES",K16:K317)</f>
        <v>0</v>
      </c>
      <c r="L337" s="564">
        <f>SUMIF(H16:H317,"ES",L16:L317)</f>
        <v>0</v>
      </c>
      <c r="M337" s="9"/>
      <c r="N337" s="9"/>
      <c r="O337" s="9"/>
      <c r="P337" s="9"/>
      <c r="Q337" s="9"/>
    </row>
    <row r="338" spans="1:17" ht="14.25" customHeight="1" x14ac:dyDescent="0.2">
      <c r="A338" s="2097" t="s">
        <v>18</v>
      </c>
      <c r="B338" s="2098"/>
      <c r="C338" s="2098"/>
      <c r="D338" s="2098"/>
      <c r="E338" s="2098"/>
      <c r="F338" s="2098"/>
      <c r="G338" s="2098"/>
      <c r="H338" s="2099"/>
      <c r="I338" s="557">
        <f>SUMIF(H16:H317,"KVJUD",I16:I317)</f>
        <v>1800</v>
      </c>
      <c r="J338" s="576">
        <f>SUMIF(H16:H317,"KVJUD",J16:J317)</f>
        <v>1800</v>
      </c>
      <c r="K338" s="570">
        <f>SUMIF(H16:H317,"KVJUD",K16:K317)</f>
        <v>0</v>
      </c>
      <c r="L338" s="564">
        <f>SUMIF(H16:H317,"KVJUD",L16:L317)</f>
        <v>0</v>
      </c>
      <c r="M338" s="12"/>
      <c r="N338" s="12"/>
      <c r="O338" s="12"/>
      <c r="P338" s="12"/>
      <c r="Q338" s="12"/>
    </row>
    <row r="339" spans="1:17" ht="14.25" customHeight="1" x14ac:dyDescent="0.2">
      <c r="A339" s="2070" t="s">
        <v>19</v>
      </c>
      <c r="B339" s="2071"/>
      <c r="C339" s="2071"/>
      <c r="D339" s="2071"/>
      <c r="E339" s="2071"/>
      <c r="F339" s="2071"/>
      <c r="G339" s="2071"/>
      <c r="H339" s="2072"/>
      <c r="I339" s="557">
        <f>SUMIF(H16:H317,"LRVB",I16:I317)</f>
        <v>0</v>
      </c>
      <c r="J339" s="576">
        <f>SUMIF(H16:H317,"LRVB",J16:J317)</f>
        <v>8183.4</v>
      </c>
      <c r="K339" s="570">
        <f>SUMIF(H16:H317,"LRVB",K16:K317)</f>
        <v>1450</v>
      </c>
      <c r="L339" s="564">
        <f>SUMIF(H16:H317,"LRVB",L16:L317)</f>
        <v>4125</v>
      </c>
      <c r="M339" s="12"/>
      <c r="N339" s="12"/>
      <c r="O339" s="12"/>
      <c r="P339" s="12"/>
      <c r="Q339" s="12"/>
    </row>
    <row r="340" spans="1:17" ht="14.25" customHeight="1" x14ac:dyDescent="0.2">
      <c r="A340" s="2073" t="s">
        <v>20</v>
      </c>
      <c r="B340" s="2074"/>
      <c r="C340" s="2074"/>
      <c r="D340" s="2074"/>
      <c r="E340" s="2074"/>
      <c r="F340" s="2074"/>
      <c r="G340" s="2074"/>
      <c r="H340" s="2075"/>
      <c r="I340" s="557">
        <f>SUMIF(H16:H317,"Kt",I16:I317)</f>
        <v>640.6</v>
      </c>
      <c r="J340" s="576">
        <f>SUMIF(H16:H317,"Kt",J16:J317)</f>
        <v>103.1</v>
      </c>
      <c r="K340" s="570">
        <f>SUMIF(H16:H317,"Kt",K16:K317)</f>
        <v>49.4</v>
      </c>
      <c r="L340" s="564">
        <f>SUMIF(H16:H317,"Kt",L16:L317)</f>
        <v>0</v>
      </c>
      <c r="M340" s="12"/>
      <c r="N340" s="12"/>
      <c r="O340" s="12"/>
      <c r="P340" s="12"/>
      <c r="Q340" s="12"/>
    </row>
    <row r="341" spans="1:17" ht="14.25" customHeight="1" thickBot="1" x14ac:dyDescent="0.25">
      <c r="A341" s="2076" t="s">
        <v>13</v>
      </c>
      <c r="B341" s="2077"/>
      <c r="C341" s="2077"/>
      <c r="D341" s="2077"/>
      <c r="E341" s="2077"/>
      <c r="F341" s="2077"/>
      <c r="G341" s="2077"/>
      <c r="H341" s="2078"/>
      <c r="I341" s="36">
        <f>SUM(I323,I336)</f>
        <v>47955.7</v>
      </c>
      <c r="J341" s="579">
        <f t="shared" ref="J341:L341" si="7">SUM(J323,J336)</f>
        <v>48862.6</v>
      </c>
      <c r="K341" s="573">
        <f>SUM(K323,K336)</f>
        <v>28482.799999999999</v>
      </c>
      <c r="L341" s="567">
        <f t="shared" si="7"/>
        <v>27732.1</v>
      </c>
      <c r="M341" s="12"/>
      <c r="N341" s="12"/>
      <c r="O341" s="12"/>
      <c r="P341" s="12"/>
      <c r="Q341" s="12"/>
    </row>
    <row r="342" spans="1:17" x14ac:dyDescent="0.2">
      <c r="G342" s="507"/>
      <c r="H342" s="508"/>
      <c r="I342" s="509"/>
      <c r="J342" s="510"/>
      <c r="M342" s="4"/>
      <c r="N342" s="9"/>
      <c r="O342" s="9"/>
      <c r="P342" s="9"/>
      <c r="Q342" s="9"/>
    </row>
    <row r="343" spans="1:17" x14ac:dyDescent="0.2">
      <c r="I343" s="9"/>
    </row>
    <row r="344" spans="1:17" x14ac:dyDescent="0.2">
      <c r="I344" s="9"/>
      <c r="J344" s="9"/>
      <c r="K344" s="9"/>
      <c r="L344" s="9"/>
      <c r="M344" s="635"/>
      <c r="N344" s="709"/>
      <c r="O344" s="709"/>
      <c r="P344" s="709"/>
      <c r="Q344" s="709"/>
    </row>
    <row r="345" spans="1:17" s="2" customFormat="1" x14ac:dyDescent="0.2">
      <c r="D345" s="57"/>
      <c r="F345" s="73"/>
      <c r="G345" s="8"/>
      <c r="H345" s="3"/>
      <c r="I345" s="707"/>
      <c r="J345" s="707"/>
      <c r="K345" s="707"/>
      <c r="L345" s="707"/>
      <c r="M345" s="780"/>
    </row>
    <row r="346" spans="1:17" x14ac:dyDescent="0.2">
      <c r="A346" s="1"/>
      <c r="B346" s="1"/>
      <c r="C346" s="1"/>
      <c r="I346" s="707"/>
      <c r="J346" s="708"/>
      <c r="K346" s="708"/>
      <c r="L346" s="708"/>
      <c r="M346" s="781"/>
      <c r="N346" s="633"/>
      <c r="O346" s="633"/>
      <c r="P346" s="633"/>
      <c r="Q346" s="633"/>
    </row>
    <row r="348" spans="1:17" s="2" customFormat="1" x14ac:dyDescent="0.2">
      <c r="D348" s="57"/>
      <c r="F348" s="73"/>
      <c r="G348" s="8"/>
      <c r="H348" s="3"/>
      <c r="M348" s="9"/>
    </row>
    <row r="351" spans="1:17" s="2" customFormat="1" x14ac:dyDescent="0.2">
      <c r="D351" s="57"/>
      <c r="F351" s="73"/>
      <c r="G351" s="8"/>
      <c r="H351" s="3"/>
      <c r="M351" s="9"/>
    </row>
  </sheetData>
  <mergeCells count="289">
    <mergeCell ref="D90:D94"/>
    <mergeCell ref="E90:E94"/>
    <mergeCell ref="E117:E118"/>
    <mergeCell ref="E49:E52"/>
    <mergeCell ref="E99:E100"/>
    <mergeCell ref="E124:E126"/>
    <mergeCell ref="G127:G128"/>
    <mergeCell ref="E83:E87"/>
    <mergeCell ref="G137:G142"/>
    <mergeCell ref="E104:E105"/>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E145:E147"/>
    <mergeCell ref="G145:G147"/>
    <mergeCell ref="D127:D128"/>
    <mergeCell ref="G129:G135"/>
    <mergeCell ref="M170:M172"/>
    <mergeCell ref="D164:D166"/>
    <mergeCell ref="E164:E166"/>
    <mergeCell ref="E168:E169"/>
    <mergeCell ref="E178:E181"/>
    <mergeCell ref="G178:G181"/>
    <mergeCell ref="E170:E172"/>
    <mergeCell ref="E148:E150"/>
    <mergeCell ref="D173:D174"/>
    <mergeCell ref="E143:E144"/>
    <mergeCell ref="M311:M313"/>
    <mergeCell ref="G300:G304"/>
    <mergeCell ref="A305:A307"/>
    <mergeCell ref="B305:B307"/>
    <mergeCell ref="E305:E307"/>
    <mergeCell ref="G305:G307"/>
    <mergeCell ref="D292:D295"/>
    <mergeCell ref="A204:A205"/>
    <mergeCell ref="B204:B205"/>
    <mergeCell ref="C204:C205"/>
    <mergeCell ref="D204:D205"/>
    <mergeCell ref="E204:E205"/>
    <mergeCell ref="F204:F205"/>
    <mergeCell ref="G204:G205"/>
    <mergeCell ref="E271:E273"/>
    <mergeCell ref="G214:G215"/>
    <mergeCell ref="D270:D281"/>
    <mergeCell ref="G276:G279"/>
    <mergeCell ref="E276:E277"/>
    <mergeCell ref="G265:G267"/>
    <mergeCell ref="D252:D253"/>
    <mergeCell ref="E252:E253"/>
    <mergeCell ref="G252:G254"/>
    <mergeCell ref="E254:E255"/>
    <mergeCell ref="A334:H334"/>
    <mergeCell ref="A335:H335"/>
    <mergeCell ref="G287:G291"/>
    <mergeCell ref="A311:A313"/>
    <mergeCell ref="B311:B313"/>
    <mergeCell ref="C311:C313"/>
    <mergeCell ref="D311:D313"/>
    <mergeCell ref="E311:E313"/>
    <mergeCell ref="G311:G313"/>
    <mergeCell ref="A328:H328"/>
    <mergeCell ref="A329:H329"/>
    <mergeCell ref="A330:H330"/>
    <mergeCell ref="A331:H331"/>
    <mergeCell ref="A332:H332"/>
    <mergeCell ref="A325:H325"/>
    <mergeCell ref="A326:H326"/>
    <mergeCell ref="A327:H327"/>
    <mergeCell ref="A333:H333"/>
    <mergeCell ref="B299:B304"/>
    <mergeCell ref="C299:C304"/>
    <mergeCell ref="E299:E304"/>
    <mergeCell ref="A318:J318"/>
    <mergeCell ref="E234:E237"/>
    <mergeCell ref="G234:G242"/>
    <mergeCell ref="M234:M235"/>
    <mergeCell ref="E214:E215"/>
    <mergeCell ref="E220:E224"/>
    <mergeCell ref="H225:H226"/>
    <mergeCell ref="E216:E219"/>
    <mergeCell ref="G216:G217"/>
    <mergeCell ref="D214:D215"/>
    <mergeCell ref="M238:M240"/>
    <mergeCell ref="Q204:Q205"/>
    <mergeCell ref="O187:O188"/>
    <mergeCell ref="N204:N205"/>
    <mergeCell ref="G197:G198"/>
    <mergeCell ref="Q187:Q188"/>
    <mergeCell ref="E186:E191"/>
    <mergeCell ref="M204:M205"/>
    <mergeCell ref="P204:P205"/>
    <mergeCell ref="O232:Q232"/>
    <mergeCell ref="E211:E212"/>
    <mergeCell ref="O204:O205"/>
    <mergeCell ref="F206:F210"/>
    <mergeCell ref="C232:N232"/>
    <mergeCell ref="A336:H336"/>
    <mergeCell ref="A337:H337"/>
    <mergeCell ref="A338:H338"/>
    <mergeCell ref="E151:E153"/>
    <mergeCell ref="G151:G153"/>
    <mergeCell ref="E292:E295"/>
    <mergeCell ref="C305:C307"/>
    <mergeCell ref="D305:D307"/>
    <mergeCell ref="A322:H322"/>
    <mergeCell ref="A323:H323"/>
    <mergeCell ref="A319:N319"/>
    <mergeCell ref="A321:H321"/>
    <mergeCell ref="M317:Q317"/>
    <mergeCell ref="M316:Q316"/>
    <mergeCell ref="M315:Q315"/>
    <mergeCell ref="G293:G295"/>
    <mergeCell ref="G220:G221"/>
    <mergeCell ref="C231:H231"/>
    <mergeCell ref="G211:G212"/>
    <mergeCell ref="C184:Q184"/>
    <mergeCell ref="M250:M251"/>
    <mergeCell ref="H260:H261"/>
    <mergeCell ref="I260:I261"/>
    <mergeCell ref="M252:M253"/>
    <mergeCell ref="G256:G257"/>
    <mergeCell ref="E256:E257"/>
    <mergeCell ref="M248:M249"/>
    <mergeCell ref="A339:H339"/>
    <mergeCell ref="A340:H340"/>
    <mergeCell ref="A341:H341"/>
    <mergeCell ref="A324:H324"/>
    <mergeCell ref="C315:H315"/>
    <mergeCell ref="B316:H316"/>
    <mergeCell ref="B317:H317"/>
    <mergeCell ref="D287:D291"/>
    <mergeCell ref="E287:E291"/>
    <mergeCell ref="A308:A310"/>
    <mergeCell ref="B308:B310"/>
    <mergeCell ref="C308:C310"/>
    <mergeCell ref="D308:D310"/>
    <mergeCell ref="E308:E310"/>
    <mergeCell ref="G308:G309"/>
    <mergeCell ref="G296:G298"/>
    <mergeCell ref="E296:E298"/>
    <mergeCell ref="A299:A304"/>
    <mergeCell ref="A258:A261"/>
    <mergeCell ref="B258:B261"/>
    <mergeCell ref="A282:A286"/>
    <mergeCell ref="B90:B94"/>
    <mergeCell ref="M173:M174"/>
    <mergeCell ref="E133:E135"/>
    <mergeCell ref="E137:E139"/>
    <mergeCell ref="D122:D123"/>
    <mergeCell ref="E122:E123"/>
    <mergeCell ref="D124:D126"/>
    <mergeCell ref="M183:Q183"/>
    <mergeCell ref="P187:P188"/>
    <mergeCell ref="N173:N174"/>
    <mergeCell ref="O173:O174"/>
    <mergeCell ref="P173:P174"/>
    <mergeCell ref="Q173:Q174"/>
    <mergeCell ref="E175:E176"/>
    <mergeCell ref="M175:M176"/>
    <mergeCell ref="G170:G172"/>
    <mergeCell ref="M99:M100"/>
    <mergeCell ref="E101:E103"/>
    <mergeCell ref="D154:D156"/>
    <mergeCell ref="E154:E156"/>
    <mergeCell ref="G154:G156"/>
    <mergeCell ref="E157:E159"/>
    <mergeCell ref="G157:G159"/>
    <mergeCell ref="E129:E131"/>
    <mergeCell ref="O93:O94"/>
    <mergeCell ref="P93:P94"/>
    <mergeCell ref="E140:E142"/>
    <mergeCell ref="C183:H183"/>
    <mergeCell ref="M187:M188"/>
    <mergeCell ref="C90:C94"/>
    <mergeCell ref="N187:N188"/>
    <mergeCell ref="G148:G150"/>
    <mergeCell ref="M282:M283"/>
    <mergeCell ref="M271:M272"/>
    <mergeCell ref="M276:M280"/>
    <mergeCell ref="C258:C261"/>
    <mergeCell ref="D258:D261"/>
    <mergeCell ref="E258:E261"/>
    <mergeCell ref="G280:G281"/>
    <mergeCell ref="M260:M261"/>
    <mergeCell ref="D225:D228"/>
    <mergeCell ref="E225:E228"/>
    <mergeCell ref="G225:G228"/>
    <mergeCell ref="M231:Q231"/>
    <mergeCell ref="I225:I226"/>
    <mergeCell ref="J225:J226"/>
    <mergeCell ref="K225:K226"/>
    <mergeCell ref="L225:L226"/>
    <mergeCell ref="B282:B286"/>
    <mergeCell ref="C282:C286"/>
    <mergeCell ref="D282:D286"/>
    <mergeCell ref="E282:E286"/>
    <mergeCell ref="G282:G286"/>
    <mergeCell ref="G262:G263"/>
    <mergeCell ref="G271:G275"/>
    <mergeCell ref="G258:G261"/>
    <mergeCell ref="E263:E264"/>
    <mergeCell ref="E274:E275"/>
    <mergeCell ref="A160:A163"/>
    <mergeCell ref="B160:B163"/>
    <mergeCell ref="D160:D163"/>
    <mergeCell ref="E160:E163"/>
    <mergeCell ref="G160:G163"/>
    <mergeCell ref="M160:M163"/>
    <mergeCell ref="A206:A207"/>
    <mergeCell ref="B206:B207"/>
    <mergeCell ref="C206:C207"/>
    <mergeCell ref="M202:M203"/>
    <mergeCell ref="E198:E199"/>
    <mergeCell ref="A170:A172"/>
    <mergeCell ref="B170:B172"/>
    <mergeCell ref="C170:C172"/>
    <mergeCell ref="E173:E174"/>
    <mergeCell ref="D206:D207"/>
    <mergeCell ref="E206:E207"/>
    <mergeCell ref="G206:G207"/>
    <mergeCell ref="E200:E201"/>
    <mergeCell ref="E202:E203"/>
    <mergeCell ref="G186:G188"/>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1" max="16" man="1"/>
    <brk id="31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X314"/>
  <sheetViews>
    <sheetView tabSelected="1" topLeftCell="D1" zoomScaleNormal="100" zoomScaleSheetLayoutView="100" workbookViewId="0">
      <selection activeCell="M98" sqref="M98"/>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7" width="8.42578125" style="2" customWidth="1"/>
    <col min="8" max="8" width="8.28515625" style="2" customWidth="1"/>
    <col min="9" max="9" width="7.28515625" style="2" customWidth="1"/>
    <col min="10" max="10" width="8" style="2" customWidth="1"/>
    <col min="11" max="11" width="7.85546875" style="2" customWidth="1"/>
    <col min="12" max="12" width="8" style="2" customWidth="1"/>
    <col min="13" max="13" width="8.85546875" style="2" customWidth="1"/>
    <col min="14" max="14" width="8.42578125" style="2" customWidth="1"/>
    <col min="15" max="15" width="7.7109375" style="2" customWidth="1"/>
    <col min="16" max="16" width="38.28515625" style="2" customWidth="1"/>
    <col min="17" max="17" width="4.42578125" style="2" customWidth="1"/>
    <col min="18" max="18" width="4.42578125" style="1603" customWidth="1"/>
    <col min="19" max="19" width="4.140625" style="2" customWidth="1"/>
    <col min="20" max="20" width="4.140625" style="1603" customWidth="1"/>
    <col min="21" max="21" width="4.5703125" style="2" customWidth="1"/>
    <col min="22" max="22" width="4.42578125" style="1603" customWidth="1"/>
    <col min="23" max="23" width="45.42578125" style="2" customWidth="1"/>
    <col min="24" max="24" width="8.7109375" style="1" customWidth="1"/>
    <col min="25" max="34" width="9.140625" style="1062" hidden="1" customWidth="1"/>
    <col min="35" max="35" width="9.140625" style="1" hidden="1" customWidth="1"/>
    <col min="36" max="38" width="9.140625" style="1" customWidth="1"/>
    <col min="39" max="41" width="9.140625" style="1062" hidden="1" customWidth="1"/>
    <col min="42" max="43" width="9.140625" style="1062"/>
    <col min="44" max="16384" width="9.140625" style="1"/>
  </cols>
  <sheetData>
    <row r="1" spans="1:43" ht="15.75" customHeight="1" x14ac:dyDescent="0.2">
      <c r="E1" s="71"/>
      <c r="G1" s="3"/>
      <c r="H1" s="3"/>
      <c r="I1" s="3"/>
      <c r="J1" s="3"/>
      <c r="K1" s="3"/>
      <c r="L1" s="3"/>
      <c r="M1" s="3"/>
      <c r="N1" s="3"/>
      <c r="O1" s="3"/>
      <c r="P1" s="2276"/>
      <c r="Q1" s="2276"/>
      <c r="R1" s="2276"/>
      <c r="S1" s="2276"/>
      <c r="T1" s="2276"/>
      <c r="U1" s="2276"/>
      <c r="V1" s="2284" t="s">
        <v>379</v>
      </c>
      <c r="W1" s="2284"/>
      <c r="X1" s="1795"/>
      <c r="Y1" s="1813"/>
      <c r="Z1" s="1813"/>
      <c r="AA1" s="1813"/>
      <c r="AB1" s="1813"/>
    </row>
    <row r="2" spans="1:43" s="2" customFormat="1" ht="17.100000000000001" customHeight="1" x14ac:dyDescent="0.2">
      <c r="E2" s="71"/>
      <c r="F2" s="3"/>
      <c r="G2" s="3"/>
      <c r="H2" s="3"/>
      <c r="I2" s="3"/>
      <c r="J2" s="3"/>
      <c r="K2" s="3"/>
      <c r="L2" s="3"/>
      <c r="M2" s="3"/>
      <c r="N2" s="3"/>
      <c r="O2" s="3"/>
      <c r="P2" s="3"/>
      <c r="Q2" s="3"/>
      <c r="R2" s="1426"/>
      <c r="S2" s="3"/>
      <c r="T2" s="1426"/>
      <c r="U2" s="3"/>
      <c r="V2" s="1426"/>
      <c r="W2" s="3"/>
      <c r="X2" s="381"/>
      <c r="Y2" s="1306"/>
      <c r="Z2" s="1306"/>
      <c r="AA2" s="1306"/>
      <c r="AB2" s="1306"/>
      <c r="AC2" s="1201"/>
      <c r="AD2" s="1201"/>
      <c r="AE2" s="1201"/>
      <c r="AF2" s="1201"/>
      <c r="AG2" s="1201"/>
      <c r="AH2" s="1201"/>
      <c r="AM2" s="1201"/>
      <c r="AN2" s="1201"/>
      <c r="AO2" s="1201"/>
      <c r="AP2" s="1201"/>
      <c r="AQ2" s="1201"/>
    </row>
    <row r="3" spans="1:43" s="2" customFormat="1" ht="15" customHeight="1" x14ac:dyDescent="0.2">
      <c r="A3" s="2251" t="s">
        <v>322</v>
      </c>
      <c r="B3" s="2251"/>
      <c r="C3" s="2251"/>
      <c r="D3" s="2251"/>
      <c r="E3" s="2251"/>
      <c r="F3" s="2251"/>
      <c r="G3" s="2251"/>
      <c r="H3" s="2251"/>
      <c r="I3" s="2251"/>
      <c r="J3" s="2251"/>
      <c r="K3" s="2251"/>
      <c r="L3" s="2251"/>
      <c r="M3" s="2251"/>
      <c r="N3" s="2251"/>
      <c r="O3" s="2251"/>
      <c r="P3" s="2251"/>
      <c r="Q3" s="2251"/>
      <c r="R3" s="2251"/>
      <c r="S3" s="2251"/>
      <c r="T3" s="2251"/>
      <c r="U3" s="2251"/>
      <c r="V3" s="2251"/>
      <c r="W3" s="2251"/>
      <c r="X3" s="2251"/>
      <c r="Y3" s="2251"/>
      <c r="Z3" s="2251"/>
      <c r="AA3" s="1814"/>
      <c r="AB3" s="1814"/>
      <c r="AC3" s="1201"/>
      <c r="AD3" s="1201"/>
      <c r="AE3" s="1201"/>
      <c r="AF3" s="1201"/>
      <c r="AG3" s="1201"/>
      <c r="AH3" s="1201"/>
      <c r="AM3" s="1201"/>
      <c r="AN3" s="1201"/>
      <c r="AO3" s="1201"/>
      <c r="AP3" s="1201"/>
      <c r="AQ3" s="1201"/>
    </row>
    <row r="4" spans="1:43" s="2" customFormat="1" ht="15" customHeight="1" x14ac:dyDescent="0.2">
      <c r="A4" s="2252" t="s">
        <v>25</v>
      </c>
      <c r="B4" s="2252"/>
      <c r="C4" s="2252"/>
      <c r="D4" s="2252"/>
      <c r="E4" s="2252"/>
      <c r="F4" s="2252"/>
      <c r="G4" s="2252"/>
      <c r="H4" s="2252"/>
      <c r="I4" s="2252"/>
      <c r="J4" s="2252"/>
      <c r="K4" s="2252"/>
      <c r="L4" s="2252"/>
      <c r="M4" s="2252"/>
      <c r="N4" s="2252"/>
      <c r="O4" s="2252"/>
      <c r="P4" s="2252"/>
      <c r="Q4" s="2252"/>
      <c r="R4" s="2252"/>
      <c r="S4" s="2252"/>
      <c r="T4" s="2252"/>
      <c r="U4" s="2252"/>
      <c r="V4" s="2252"/>
      <c r="W4" s="2252"/>
      <c r="X4" s="2252"/>
      <c r="Y4" s="2252"/>
      <c r="Z4" s="2252"/>
      <c r="AA4" s="1815"/>
      <c r="AB4" s="1815"/>
      <c r="AC4" s="1201"/>
      <c r="AD4" s="1201"/>
      <c r="AE4" s="1201"/>
      <c r="AF4" s="1201"/>
      <c r="AG4" s="1201"/>
      <c r="AH4" s="1201"/>
      <c r="AM4" s="1201"/>
      <c r="AN4" s="1201"/>
      <c r="AO4" s="1201"/>
      <c r="AP4" s="1201"/>
      <c r="AQ4" s="1201"/>
    </row>
    <row r="5" spans="1:43" s="2" customFormat="1" ht="15" customHeight="1" x14ac:dyDescent="0.2">
      <c r="A5" s="2187" t="s">
        <v>14</v>
      </c>
      <c r="B5" s="2187"/>
      <c r="C5" s="2187"/>
      <c r="D5" s="2187"/>
      <c r="E5" s="2187"/>
      <c r="F5" s="2187"/>
      <c r="G5" s="2187"/>
      <c r="H5" s="2187"/>
      <c r="I5" s="2187"/>
      <c r="J5" s="2187"/>
      <c r="K5" s="2187"/>
      <c r="L5" s="2187"/>
      <c r="M5" s="2187"/>
      <c r="N5" s="2187"/>
      <c r="O5" s="2187"/>
      <c r="P5" s="2187"/>
      <c r="Q5" s="2187"/>
      <c r="R5" s="2187"/>
      <c r="S5" s="2187"/>
      <c r="T5" s="2187"/>
      <c r="U5" s="2187"/>
      <c r="V5" s="2187"/>
      <c r="W5" s="2187"/>
      <c r="X5" s="2187"/>
      <c r="Y5" s="2187"/>
      <c r="Z5" s="2187"/>
      <c r="AA5" s="1816"/>
      <c r="AB5" s="1816"/>
      <c r="AC5" s="1201"/>
      <c r="AD5" s="1201"/>
      <c r="AE5" s="1201"/>
      <c r="AF5" s="1201"/>
      <c r="AG5" s="1201"/>
      <c r="AH5" s="1201"/>
      <c r="AM5" s="1201"/>
      <c r="AN5" s="1201"/>
      <c r="AO5" s="1201"/>
      <c r="AP5" s="1201"/>
      <c r="AQ5" s="1201"/>
    </row>
    <row r="6" spans="1:43" ht="15" customHeight="1" x14ac:dyDescent="0.2">
      <c r="A6" s="1"/>
      <c r="B6" s="1"/>
      <c r="C6" s="1"/>
      <c r="D6" s="1"/>
      <c r="E6" s="160"/>
      <c r="F6" s="158"/>
      <c r="G6" s="383"/>
      <c r="H6" s="383"/>
      <c r="I6" s="383"/>
      <c r="J6" s="383"/>
      <c r="K6" s="383"/>
      <c r="L6" s="383"/>
      <c r="M6" s="383"/>
      <c r="N6" s="383"/>
      <c r="O6" s="383"/>
      <c r="P6" s="1"/>
      <c r="Q6" s="1"/>
      <c r="R6" s="1520"/>
      <c r="S6" s="1"/>
      <c r="T6" s="1520"/>
      <c r="U6" s="1"/>
      <c r="V6" s="1520"/>
      <c r="W6" s="1"/>
    </row>
    <row r="7" spans="1:43" ht="15" customHeight="1" thickBot="1" x14ac:dyDescent="0.25">
      <c r="A7" s="1"/>
      <c r="B7" s="1"/>
      <c r="C7" s="1"/>
      <c r="D7" s="1"/>
      <c r="E7" s="160"/>
      <c r="F7" s="158"/>
      <c r="J7" s="163"/>
      <c r="K7" s="163"/>
      <c r="L7" s="163"/>
      <c r="M7" s="163"/>
      <c r="N7" s="163"/>
      <c r="O7" s="163"/>
      <c r="P7" s="1"/>
      <c r="Q7" s="1"/>
      <c r="R7" s="1520"/>
      <c r="S7" s="1"/>
      <c r="T7" s="1520"/>
      <c r="U7" s="1"/>
      <c r="V7" s="1633"/>
      <c r="W7" s="1475" t="s">
        <v>66</v>
      </c>
    </row>
    <row r="8" spans="1:43" s="11" customFormat="1" ht="21" customHeight="1" thickBot="1" x14ac:dyDescent="0.25">
      <c r="A8" s="2234" t="s">
        <v>15</v>
      </c>
      <c r="B8" s="2222" t="s">
        <v>0</v>
      </c>
      <c r="C8" s="2222" t="s">
        <v>1</v>
      </c>
      <c r="D8" s="2240" t="s">
        <v>9</v>
      </c>
      <c r="E8" s="2222" t="s">
        <v>174</v>
      </c>
      <c r="F8" s="2228" t="s">
        <v>2</v>
      </c>
      <c r="G8" s="2188" t="s">
        <v>376</v>
      </c>
      <c r="H8" s="2285" t="s">
        <v>372</v>
      </c>
      <c r="I8" s="2280" t="s">
        <v>373</v>
      </c>
      <c r="J8" s="2191" t="s">
        <v>176</v>
      </c>
      <c r="K8" s="2285" t="s">
        <v>374</v>
      </c>
      <c r="L8" s="2282" t="s">
        <v>373</v>
      </c>
      <c r="M8" s="2188" t="s">
        <v>256</v>
      </c>
      <c r="N8" s="2285" t="s">
        <v>375</v>
      </c>
      <c r="O8" s="2282" t="s">
        <v>373</v>
      </c>
      <c r="P8" s="2243" t="s">
        <v>161</v>
      </c>
      <c r="Q8" s="2244"/>
      <c r="R8" s="2244"/>
      <c r="S8" s="2244"/>
      <c r="T8" s="2244"/>
      <c r="U8" s="2244"/>
      <c r="V8" s="2245"/>
      <c r="W8" s="2287" t="s">
        <v>378</v>
      </c>
      <c r="Y8" s="1307"/>
      <c r="Z8" s="1307"/>
      <c r="AA8" s="1307"/>
      <c r="AB8" s="1307"/>
      <c r="AC8" s="1307"/>
      <c r="AD8" s="1307"/>
      <c r="AE8" s="1307"/>
      <c r="AF8" s="1307"/>
      <c r="AG8" s="1307"/>
      <c r="AH8" s="1307"/>
      <c r="AM8" s="1307"/>
      <c r="AN8" s="1307"/>
      <c r="AO8" s="1307"/>
      <c r="AP8" s="1307"/>
      <c r="AQ8" s="1307"/>
    </row>
    <row r="9" spans="1:43" s="11" customFormat="1" ht="21" customHeight="1" x14ac:dyDescent="0.2">
      <c r="A9" s="2235"/>
      <c r="B9" s="2223"/>
      <c r="C9" s="2223"/>
      <c r="D9" s="2241"/>
      <c r="E9" s="2223"/>
      <c r="F9" s="2229"/>
      <c r="G9" s="2189"/>
      <c r="H9" s="2286"/>
      <c r="I9" s="2281"/>
      <c r="J9" s="2192"/>
      <c r="K9" s="2286"/>
      <c r="L9" s="2283"/>
      <c r="M9" s="2189"/>
      <c r="N9" s="2286"/>
      <c r="O9" s="2283"/>
      <c r="P9" s="2277" t="s">
        <v>9</v>
      </c>
      <c r="Q9" s="2258" t="s">
        <v>248</v>
      </c>
      <c r="R9" s="2259"/>
      <c r="S9" s="2259"/>
      <c r="T9" s="2259"/>
      <c r="U9" s="2259"/>
      <c r="V9" s="2260"/>
      <c r="W9" s="2288"/>
      <c r="Y9" s="1307"/>
      <c r="Z9" s="1307"/>
      <c r="AA9" s="1307"/>
      <c r="AB9" s="1307"/>
      <c r="AC9" s="1307"/>
      <c r="AD9" s="1307"/>
      <c r="AE9" s="1307"/>
      <c r="AF9" s="1307"/>
      <c r="AG9" s="1307"/>
      <c r="AH9" s="1307"/>
      <c r="AM9" s="1307"/>
      <c r="AN9" s="1307"/>
      <c r="AO9" s="1307"/>
      <c r="AP9" s="1307"/>
      <c r="AQ9" s="1307"/>
    </row>
    <row r="10" spans="1:43" s="11" customFormat="1" ht="125.1" customHeight="1" thickBot="1" x14ac:dyDescent="0.25">
      <c r="A10" s="2236"/>
      <c r="B10" s="2224"/>
      <c r="C10" s="2224"/>
      <c r="D10" s="2242"/>
      <c r="E10" s="2224"/>
      <c r="F10" s="2230"/>
      <c r="G10" s="2189"/>
      <c r="H10" s="2286"/>
      <c r="I10" s="2281"/>
      <c r="J10" s="2192"/>
      <c r="K10" s="2286"/>
      <c r="L10" s="2283"/>
      <c r="M10" s="2189"/>
      <c r="N10" s="2286"/>
      <c r="O10" s="2283"/>
      <c r="P10" s="2198"/>
      <c r="Q10" s="481" t="s">
        <v>172</v>
      </c>
      <c r="R10" s="1516" t="s">
        <v>377</v>
      </c>
      <c r="S10" s="1517" t="s">
        <v>173</v>
      </c>
      <c r="T10" s="1516" t="s">
        <v>377</v>
      </c>
      <c r="U10" s="1517" t="s">
        <v>254</v>
      </c>
      <c r="V10" s="1516" t="s">
        <v>377</v>
      </c>
      <c r="W10" s="2288"/>
      <c r="Y10" s="1307"/>
      <c r="Z10" s="1307"/>
      <c r="AA10" s="1307"/>
      <c r="AB10" s="1307"/>
      <c r="AC10" s="1307"/>
      <c r="AD10" s="1307"/>
      <c r="AE10" s="1307"/>
      <c r="AF10" s="1307"/>
      <c r="AG10" s="1307"/>
      <c r="AH10" s="1307"/>
      <c r="AM10" s="1307"/>
      <c r="AN10" s="1307"/>
      <c r="AO10" s="1307"/>
      <c r="AP10" s="1307"/>
      <c r="AQ10" s="1307"/>
    </row>
    <row r="11" spans="1:43" s="7" customFormat="1" ht="15" customHeight="1" x14ac:dyDescent="0.2">
      <c r="A11" s="2220" t="s">
        <v>47</v>
      </c>
      <c r="B11" s="2221"/>
      <c r="C11" s="2221"/>
      <c r="D11" s="2221"/>
      <c r="E11" s="2221"/>
      <c r="F11" s="2221"/>
      <c r="G11" s="2221"/>
      <c r="H11" s="2221"/>
      <c r="I11" s="2221"/>
      <c r="J11" s="2221"/>
      <c r="K11" s="2221"/>
      <c r="L11" s="2221"/>
      <c r="M11" s="2221"/>
      <c r="N11" s="2221"/>
      <c r="O11" s="2221"/>
      <c r="P11" s="2221"/>
      <c r="Q11" s="388"/>
      <c r="R11" s="1521"/>
      <c r="S11" s="388"/>
      <c r="T11" s="2261"/>
      <c r="U11" s="2261"/>
      <c r="V11" s="2261"/>
      <c r="W11" s="2262"/>
      <c r="X11" s="1796"/>
      <c r="Y11" s="1308"/>
      <c r="Z11" s="1308"/>
      <c r="AA11" s="1308"/>
      <c r="AB11" s="1308"/>
      <c r="AC11" s="1308"/>
      <c r="AD11" s="1308"/>
      <c r="AE11" s="1308"/>
      <c r="AF11" s="1308"/>
      <c r="AG11" s="1308"/>
      <c r="AH11" s="1308"/>
      <c r="AM11" s="1308"/>
      <c r="AN11" s="1308"/>
      <c r="AO11" s="1308"/>
      <c r="AP11" s="1308"/>
      <c r="AQ11" s="1308"/>
    </row>
    <row r="12" spans="1:43" s="7" customFormat="1" ht="15" customHeight="1" x14ac:dyDescent="0.2">
      <c r="A12" s="2205" t="s">
        <v>22</v>
      </c>
      <c r="B12" s="2206"/>
      <c r="C12" s="2206"/>
      <c r="D12" s="2206"/>
      <c r="E12" s="2206"/>
      <c r="F12" s="2206"/>
      <c r="G12" s="2206"/>
      <c r="H12" s="2206"/>
      <c r="I12" s="2206"/>
      <c r="J12" s="2206"/>
      <c r="K12" s="2206"/>
      <c r="L12" s="2206"/>
      <c r="M12" s="2206"/>
      <c r="N12" s="2206"/>
      <c r="O12" s="2206"/>
      <c r="P12" s="2206"/>
      <c r="Q12" s="387"/>
      <c r="R12" s="1522"/>
      <c r="S12" s="479"/>
      <c r="T12" s="2278"/>
      <c r="U12" s="2278"/>
      <c r="V12" s="2278"/>
      <c r="W12" s="2279"/>
      <c r="X12" s="1796"/>
      <c r="Y12" s="1308"/>
      <c r="Z12" s="1308"/>
      <c r="AA12" s="1308"/>
      <c r="AB12" s="1308"/>
      <c r="AC12" s="1308"/>
      <c r="AD12" s="1308"/>
      <c r="AE12" s="1308"/>
      <c r="AF12" s="1308"/>
      <c r="AG12" s="1308"/>
      <c r="AH12" s="1308"/>
      <c r="AM12" s="1308"/>
      <c r="AN12" s="1308"/>
      <c r="AO12" s="1308"/>
      <c r="AP12" s="1308"/>
      <c r="AQ12" s="1308"/>
    </row>
    <row r="13" spans="1:43" ht="15" customHeight="1" x14ac:dyDescent="0.2">
      <c r="A13" s="10" t="s">
        <v>3</v>
      </c>
      <c r="B13" s="2208" t="s">
        <v>26</v>
      </c>
      <c r="C13" s="2209"/>
      <c r="D13" s="2209"/>
      <c r="E13" s="2209"/>
      <c r="F13" s="2209"/>
      <c r="G13" s="2209"/>
      <c r="H13" s="2209"/>
      <c r="I13" s="2209"/>
      <c r="J13" s="2209"/>
      <c r="K13" s="2209"/>
      <c r="L13" s="2209"/>
      <c r="M13" s="2209"/>
      <c r="N13" s="2209"/>
      <c r="O13" s="2209"/>
      <c r="P13" s="2209"/>
      <c r="Q13" s="389"/>
      <c r="R13" s="1523"/>
      <c r="S13" s="480"/>
      <c r="T13" s="1605"/>
      <c r="U13" s="2269"/>
      <c r="V13" s="2269"/>
      <c r="W13" s="2270"/>
    </row>
    <row r="14" spans="1:43" ht="15" customHeight="1" x14ac:dyDescent="0.2">
      <c r="A14" s="30" t="s">
        <v>3</v>
      </c>
      <c r="B14" s="1009" t="s">
        <v>3</v>
      </c>
      <c r="C14" s="2211" t="s">
        <v>118</v>
      </c>
      <c r="D14" s="2212"/>
      <c r="E14" s="2212"/>
      <c r="F14" s="2212"/>
      <c r="G14" s="2212"/>
      <c r="H14" s="2212"/>
      <c r="I14" s="2212"/>
      <c r="J14" s="2212"/>
      <c r="K14" s="2212"/>
      <c r="L14" s="2212"/>
      <c r="M14" s="2212"/>
      <c r="N14" s="2212"/>
      <c r="O14" s="2212"/>
      <c r="P14" s="2212"/>
      <c r="Q14" s="390"/>
      <c r="R14" s="1524"/>
      <c r="S14" s="390"/>
      <c r="T14" s="2271"/>
      <c r="U14" s="2271"/>
      <c r="V14" s="2271"/>
      <c r="W14" s="2272"/>
    </row>
    <row r="15" spans="1:43" ht="15" customHeight="1" x14ac:dyDescent="0.2">
      <c r="A15" s="1036" t="s">
        <v>3</v>
      </c>
      <c r="B15" s="1030" t="s">
        <v>3</v>
      </c>
      <c r="C15" s="1029" t="s">
        <v>3</v>
      </c>
      <c r="D15" s="972" t="s">
        <v>110</v>
      </c>
      <c r="E15" s="92"/>
      <c r="F15" s="1692" t="s">
        <v>21</v>
      </c>
      <c r="G15" s="1771">
        <v>5626.8</v>
      </c>
      <c r="H15" s="1691">
        <f>5626.8-20</f>
        <v>5606.8</v>
      </c>
      <c r="I15" s="1627">
        <f>+H15-G15</f>
        <v>-20</v>
      </c>
      <c r="J15" s="1691">
        <v>6971.8</v>
      </c>
      <c r="K15" s="1693">
        <f>6971.8-369-439.6-80</f>
        <v>6083.2</v>
      </c>
      <c r="L15" s="1627">
        <f>+K15-J15</f>
        <v>-888.6</v>
      </c>
      <c r="M15" s="1690">
        <v>5356.7</v>
      </c>
      <c r="N15" s="1880">
        <f>5356.7-180</f>
        <v>5176.7</v>
      </c>
      <c r="O15" s="1588">
        <f>+N15-M15</f>
        <v>-180</v>
      </c>
      <c r="P15" s="580"/>
      <c r="Q15" s="934"/>
      <c r="R15" s="1525"/>
      <c r="S15" s="1460"/>
      <c r="T15" s="1525"/>
      <c r="U15" s="934"/>
      <c r="V15" s="1634"/>
      <c r="W15" s="580"/>
      <c r="Y15" s="1261" t="s">
        <v>21</v>
      </c>
      <c r="Z15" s="1167">
        <f>+G45+G50+G55+G59+G63+G69+G73+G79+G83+G92+G95+G97+G100+G101+G102+G103+G104+G106+G109+G110+G113+G116+G125+G128+G130+G132+G134+G137+G149+G152+G155+G161+G164+G35+G112+G121+G145+G44</f>
        <v>5626.8</v>
      </c>
      <c r="AA15" s="1167">
        <f t="shared" ref="AA15:AF15" si="0">+H45+H50+H55+H59+H63+H69+H73+H79+H83+H92+H95+H97+H100+H101+H102+H103+H104+H106+H109+H110+H113+H116+H125+H128+H130+H132+H134+H137+H149+H152+H155+H161+H164+H35+H112+H121+H145+H44</f>
        <v>5606.8</v>
      </c>
      <c r="AB15" s="1167">
        <f t="shared" si="0"/>
        <v>-20</v>
      </c>
      <c r="AC15" s="1167">
        <f t="shared" si="0"/>
        <v>6971.8</v>
      </c>
      <c r="AD15" s="1167">
        <f t="shared" si="0"/>
        <v>6083.2</v>
      </c>
      <c r="AE15" s="1167">
        <f t="shared" si="0"/>
        <v>-888.6</v>
      </c>
      <c r="AF15" s="1167">
        <f t="shared" si="0"/>
        <v>5356.7</v>
      </c>
      <c r="AG15" s="1167">
        <f>+N45+N50+N55+N59+N63+N69+N73+N79+N83+N92+N95+N97+N100+N101+N102+N103+N104+N106+N109+N110+N113+N116+N125+N128+N130+N132+N134+N137+N149+N152+N155+N161+N164+N35+N112+N121+N145+N44</f>
        <v>5176.7</v>
      </c>
      <c r="AH15" s="1167">
        <f t="shared" ref="AH15" si="1">+O45+O50+O55+O59+O63+O69+O73+O79+O83+O92+O95+O97+O100+O101+O102+O103+O104+O106+O109+O110+O113+O116+O125+O128+O130+O132+O134+O137+O149+O152+O155+O161+O164+O35+O112+O121+O145+O44</f>
        <v>-180</v>
      </c>
    </row>
    <row r="16" spans="1:43" ht="15" customHeight="1" x14ac:dyDescent="0.2">
      <c r="A16" s="1036"/>
      <c r="B16" s="63"/>
      <c r="C16" s="1029"/>
      <c r="D16" s="303"/>
      <c r="E16" s="1053"/>
      <c r="F16" s="115" t="s">
        <v>226</v>
      </c>
      <c r="G16" s="202">
        <v>769.1</v>
      </c>
      <c r="H16" s="165">
        <f>769.1</f>
        <v>769.1</v>
      </c>
      <c r="I16" s="282">
        <f>+H16-G16</f>
        <v>0</v>
      </c>
      <c r="J16" s="165">
        <v>277</v>
      </c>
      <c r="K16" s="167">
        <v>277</v>
      </c>
      <c r="L16" s="282">
        <f>+K16-J16</f>
        <v>0</v>
      </c>
      <c r="M16" s="91"/>
      <c r="N16" s="88"/>
      <c r="O16" s="282"/>
      <c r="P16" s="236"/>
      <c r="Q16" s="1089"/>
      <c r="R16" s="1526"/>
      <c r="S16" s="367"/>
      <c r="T16" s="1526"/>
      <c r="U16" s="1089"/>
      <c r="V16" s="1635"/>
      <c r="W16" s="236"/>
      <c r="Y16" s="1262" t="s">
        <v>226</v>
      </c>
      <c r="Z16" s="1167">
        <f>+G32+G40+G65+G58+G118</f>
        <v>769.1</v>
      </c>
      <c r="AA16" s="1167">
        <f>+H32+H40+H65+H58+H118</f>
        <v>769.1</v>
      </c>
      <c r="AB16" s="1167">
        <f>+I32+I40+I65+I58+I118</f>
        <v>0</v>
      </c>
      <c r="AC16" s="1167">
        <f t="shared" ref="AC16:AH16" si="2">+J32+J40+J65</f>
        <v>277</v>
      </c>
      <c r="AD16" s="1167">
        <f t="shared" si="2"/>
        <v>277</v>
      </c>
      <c r="AE16" s="1167">
        <f t="shared" si="2"/>
        <v>0</v>
      </c>
      <c r="AF16" s="1167">
        <f t="shared" si="2"/>
        <v>0</v>
      </c>
      <c r="AG16" s="1167">
        <f t="shared" si="2"/>
        <v>0</v>
      </c>
      <c r="AH16" s="1167">
        <f t="shared" si="2"/>
        <v>0</v>
      </c>
    </row>
    <row r="17" spans="1:34" ht="15" customHeight="1" x14ac:dyDescent="0.2">
      <c r="A17" s="1036"/>
      <c r="B17" s="63"/>
      <c r="C17" s="1029"/>
      <c r="D17" s="303"/>
      <c r="E17" s="1053"/>
      <c r="F17" s="1811" t="s">
        <v>89</v>
      </c>
      <c r="G17" s="1812">
        <f>552.5</f>
        <v>552.5</v>
      </c>
      <c r="H17" s="1812">
        <f>552.5+39.6+136</f>
        <v>728.1</v>
      </c>
      <c r="I17" s="1803">
        <f t="shared" ref="I17:I31" si="3">+H17-G17</f>
        <v>175.6</v>
      </c>
      <c r="J17" s="617"/>
      <c r="K17" s="113"/>
      <c r="L17" s="282"/>
      <c r="M17" s="202"/>
      <c r="N17" s="167"/>
      <c r="O17" s="282"/>
      <c r="P17" s="236"/>
      <c r="Q17" s="1089"/>
      <c r="R17" s="1526"/>
      <c r="S17" s="367"/>
      <c r="T17" s="1526"/>
      <c r="U17" s="1089"/>
      <c r="V17" s="1635"/>
      <c r="W17" s="236"/>
      <c r="X17" s="12"/>
      <c r="Y17" s="1262" t="s">
        <v>89</v>
      </c>
      <c r="Z17" s="1167">
        <f t="shared" ref="Z17:AH17" si="4">+G41+G46+G74+G77</f>
        <v>552.5</v>
      </c>
      <c r="AA17" s="1167">
        <f t="shared" si="4"/>
        <v>728.1</v>
      </c>
      <c r="AB17" s="1167">
        <f t="shared" si="4"/>
        <v>175.6</v>
      </c>
      <c r="AC17" s="1167">
        <f t="shared" si="4"/>
        <v>0</v>
      </c>
      <c r="AD17" s="1167">
        <f t="shared" si="4"/>
        <v>0</v>
      </c>
      <c r="AE17" s="1167">
        <f t="shared" si="4"/>
        <v>0</v>
      </c>
      <c r="AF17" s="1167">
        <f t="shared" si="4"/>
        <v>0</v>
      </c>
      <c r="AG17" s="1167">
        <f t="shared" si="4"/>
        <v>0</v>
      </c>
      <c r="AH17" s="1167">
        <f t="shared" si="4"/>
        <v>0</v>
      </c>
    </row>
    <row r="18" spans="1:34" ht="15" customHeight="1" x14ac:dyDescent="0.2">
      <c r="A18" s="1036"/>
      <c r="B18" s="63"/>
      <c r="C18" s="1029"/>
      <c r="D18" s="303"/>
      <c r="E18" s="1053"/>
      <c r="F18" s="306" t="s">
        <v>53</v>
      </c>
      <c r="G18" s="983">
        <v>1250.2</v>
      </c>
      <c r="H18" s="91">
        <v>1250.2</v>
      </c>
      <c r="I18" s="282">
        <f t="shared" si="3"/>
        <v>0</v>
      </c>
      <c r="J18" s="617">
        <v>661</v>
      </c>
      <c r="K18" s="113">
        <v>661</v>
      </c>
      <c r="L18" s="282">
        <f>+K18-J18</f>
        <v>0</v>
      </c>
      <c r="M18" s="617">
        <v>80.7</v>
      </c>
      <c r="N18" s="167">
        <v>80.7</v>
      </c>
      <c r="O18" s="282">
        <f>+N18-M18</f>
        <v>0</v>
      </c>
      <c r="P18" s="236"/>
      <c r="Q18" s="1089"/>
      <c r="R18" s="1526"/>
      <c r="S18" s="367"/>
      <c r="T18" s="1526"/>
      <c r="U18" s="1089"/>
      <c r="V18" s="1635"/>
      <c r="W18" s="236"/>
      <c r="Y18" s="1263" t="s">
        <v>53</v>
      </c>
      <c r="Z18" s="1167">
        <f t="shared" ref="Z18:AH18" si="5">+G31+G127+G131+G136+G150</f>
        <v>1250.2</v>
      </c>
      <c r="AA18" s="1167">
        <f t="shared" si="5"/>
        <v>1250.2</v>
      </c>
      <c r="AB18" s="1167">
        <f t="shared" si="5"/>
        <v>0</v>
      </c>
      <c r="AC18" s="1167">
        <f t="shared" si="5"/>
        <v>661</v>
      </c>
      <c r="AD18" s="1167">
        <f t="shared" si="5"/>
        <v>661</v>
      </c>
      <c r="AE18" s="1167">
        <f t="shared" si="5"/>
        <v>0</v>
      </c>
      <c r="AF18" s="1167">
        <f t="shared" si="5"/>
        <v>80.7</v>
      </c>
      <c r="AG18" s="1167">
        <f t="shared" si="5"/>
        <v>80.7</v>
      </c>
      <c r="AH18" s="1167">
        <f t="shared" si="5"/>
        <v>0</v>
      </c>
    </row>
    <row r="19" spans="1:34" ht="15" customHeight="1" x14ac:dyDescent="0.2">
      <c r="A19" s="1036"/>
      <c r="B19" s="63"/>
      <c r="C19" s="1029"/>
      <c r="D19" s="303"/>
      <c r="E19" s="1053"/>
      <c r="F19" s="1381" t="s">
        <v>62</v>
      </c>
      <c r="G19" s="1783">
        <f>5001.8</f>
        <v>5001.8</v>
      </c>
      <c r="H19" s="1783">
        <f>5001.8-56.3-40-24.4</f>
        <v>4881.1000000000004</v>
      </c>
      <c r="I19" s="1380">
        <f t="shared" si="3"/>
        <v>-120.7</v>
      </c>
      <c r="J19" s="617">
        <v>5588.6</v>
      </c>
      <c r="K19" s="113">
        <f>5588.6</f>
        <v>5588.6</v>
      </c>
      <c r="L19" s="292">
        <f>+K19-J19</f>
        <v>0</v>
      </c>
      <c r="M19" s="165">
        <v>6049.9</v>
      </c>
      <c r="N19" s="167">
        <v>6049.9</v>
      </c>
      <c r="O19" s="282">
        <f>+N19-M19</f>
        <v>0</v>
      </c>
      <c r="P19" s="236"/>
      <c r="Q19" s="1089"/>
      <c r="R19" s="1526"/>
      <c r="S19" s="367"/>
      <c r="T19" s="1526"/>
      <c r="U19" s="1089"/>
      <c r="V19" s="1635"/>
      <c r="W19" s="236"/>
      <c r="Y19" s="1262" t="s">
        <v>62</v>
      </c>
      <c r="Z19" s="1167">
        <f t="shared" ref="Z19:AH19" si="6">+G42+G56+G60+G70+G84+G90+G96+G99+G108+G111+G114+G117+G120+G122+G124+G126+G135+G138+G158</f>
        <v>5001.8</v>
      </c>
      <c r="AA19" s="1167">
        <f t="shared" si="6"/>
        <v>4881.1000000000004</v>
      </c>
      <c r="AB19" s="1167">
        <f t="shared" si="6"/>
        <v>-120.7</v>
      </c>
      <c r="AC19" s="1167">
        <f t="shared" si="6"/>
        <v>5588.6</v>
      </c>
      <c r="AD19" s="1167">
        <f t="shared" si="6"/>
        <v>5588.6</v>
      </c>
      <c r="AE19" s="1167">
        <f t="shared" si="6"/>
        <v>0</v>
      </c>
      <c r="AF19" s="1167">
        <f t="shared" si="6"/>
        <v>6049.9</v>
      </c>
      <c r="AG19" s="1167">
        <f t="shared" si="6"/>
        <v>6049.9</v>
      </c>
      <c r="AH19" s="1167">
        <f t="shared" si="6"/>
        <v>0</v>
      </c>
    </row>
    <row r="20" spans="1:34" ht="15" customHeight="1" x14ac:dyDescent="0.2">
      <c r="A20" s="1036"/>
      <c r="B20" s="63"/>
      <c r="C20" s="1029"/>
      <c r="D20" s="303"/>
      <c r="E20" s="1053"/>
      <c r="F20" s="1379" t="s">
        <v>46</v>
      </c>
      <c r="G20" s="1279">
        <v>521.9</v>
      </c>
      <c r="H20" s="1277">
        <f>521.9+482.9+369+439.6+270.9</f>
        <v>2084.3000000000002</v>
      </c>
      <c r="I20" s="1380">
        <f t="shared" si="3"/>
        <v>1562.4</v>
      </c>
      <c r="J20" s="617"/>
      <c r="K20" s="113"/>
      <c r="L20" s="292"/>
      <c r="M20" s="165"/>
      <c r="N20" s="167"/>
      <c r="O20" s="13"/>
      <c r="P20" s="236"/>
      <c r="Q20" s="1089"/>
      <c r="R20" s="1526"/>
      <c r="S20" s="367"/>
      <c r="T20" s="1526"/>
      <c r="U20" s="1089"/>
      <c r="V20" s="1635"/>
      <c r="W20" s="236"/>
      <c r="Y20" s="1262" t="s">
        <v>46</v>
      </c>
      <c r="Z20" s="1167">
        <f>+G39+G168+G30+G66+G71+G148</f>
        <v>521.9</v>
      </c>
      <c r="AA20" s="1167">
        <f t="shared" ref="AA20:AB20" si="7">+H39+H168+H30+H66+H71+H148</f>
        <v>2084.3000000000002</v>
      </c>
      <c r="AB20" s="1167">
        <f t="shared" si="7"/>
        <v>1562.4</v>
      </c>
      <c r="AC20" s="1167">
        <f t="shared" ref="AC20:AH20" si="8">+J39+J168</f>
        <v>0</v>
      </c>
      <c r="AD20" s="1167">
        <f t="shared" si="8"/>
        <v>0</v>
      </c>
      <c r="AE20" s="1167">
        <f t="shared" si="8"/>
        <v>0</v>
      </c>
      <c r="AF20" s="1167">
        <f t="shared" si="8"/>
        <v>0</v>
      </c>
      <c r="AG20" s="1167">
        <f t="shared" si="8"/>
        <v>0</v>
      </c>
      <c r="AH20" s="1167">
        <f t="shared" si="8"/>
        <v>0</v>
      </c>
    </row>
    <row r="21" spans="1:34" ht="15" customHeight="1" x14ac:dyDescent="0.2">
      <c r="A21" s="1036"/>
      <c r="B21" s="63"/>
      <c r="C21" s="1029"/>
      <c r="D21" s="303"/>
      <c r="E21" s="1053"/>
      <c r="F21" s="332" t="s">
        <v>41</v>
      </c>
      <c r="G21" s="558">
        <v>1800</v>
      </c>
      <c r="H21" s="130">
        <v>1800</v>
      </c>
      <c r="I21" s="282">
        <f t="shared" si="3"/>
        <v>0</v>
      </c>
      <c r="J21" s="617"/>
      <c r="K21" s="113"/>
      <c r="L21" s="282"/>
      <c r="M21" s="91"/>
      <c r="N21" s="1439"/>
      <c r="O21" s="282"/>
      <c r="P21" s="236"/>
      <c r="Q21" s="367"/>
      <c r="R21" s="1526"/>
      <c r="S21" s="367"/>
      <c r="T21" s="1526"/>
      <c r="U21" s="1089"/>
      <c r="V21" s="1635"/>
      <c r="W21" s="236"/>
      <c r="Y21" s="1264" t="s">
        <v>41</v>
      </c>
      <c r="Z21" s="1167">
        <f t="shared" ref="Z21:AE21" si="9">+G28</f>
        <v>1800</v>
      </c>
      <c r="AA21" s="1167">
        <f t="shared" si="9"/>
        <v>1800</v>
      </c>
      <c r="AB21" s="1167">
        <f t="shared" si="9"/>
        <v>0</v>
      </c>
      <c r="AC21" s="1167">
        <f t="shared" si="9"/>
        <v>0</v>
      </c>
      <c r="AD21" s="1167">
        <f t="shared" si="9"/>
        <v>0</v>
      </c>
      <c r="AE21" s="1167">
        <f t="shared" si="9"/>
        <v>0</v>
      </c>
      <c r="AF21" s="1167">
        <f t="shared" ref="AF21:AH21" si="10">+M28</f>
        <v>0</v>
      </c>
      <c r="AG21" s="1167">
        <f t="shared" si="10"/>
        <v>0</v>
      </c>
      <c r="AH21" s="1167">
        <f t="shared" si="10"/>
        <v>0</v>
      </c>
    </row>
    <row r="22" spans="1:34" ht="15" customHeight="1" x14ac:dyDescent="0.2">
      <c r="A22" s="1036"/>
      <c r="B22" s="63"/>
      <c r="C22" s="1029"/>
      <c r="D22" s="303"/>
      <c r="E22" s="1053"/>
      <c r="F22" s="1379" t="s">
        <v>93</v>
      </c>
      <c r="G22" s="1947">
        <f>8183.4</f>
        <v>8183.4</v>
      </c>
      <c r="H22" s="1947">
        <f>8183.4-6000+40.8-1679.5-144.7</f>
        <v>400</v>
      </c>
      <c r="I22" s="1380">
        <f t="shared" si="3"/>
        <v>-7783.4</v>
      </c>
      <c r="J22" s="1696">
        <v>1450</v>
      </c>
      <c r="K22" s="1416">
        <f>1450+2321.8</f>
        <v>3771.8</v>
      </c>
      <c r="L22" s="1375">
        <f>+K22-J22</f>
        <v>2321.8000000000002</v>
      </c>
      <c r="M22" s="130">
        <v>4125</v>
      </c>
      <c r="N22" s="88">
        <v>4125</v>
      </c>
      <c r="O22" s="282">
        <f>+N22-M22</f>
        <v>0</v>
      </c>
      <c r="P22" s="236"/>
      <c r="Q22" s="1089"/>
      <c r="R22" s="1526"/>
      <c r="S22" s="367"/>
      <c r="T22" s="1526"/>
      <c r="U22" s="1089"/>
      <c r="V22" s="1635"/>
      <c r="W22" s="236"/>
      <c r="Y22" s="1262" t="s">
        <v>93</v>
      </c>
      <c r="Z22" s="1167">
        <f t="shared" ref="Z22:AH22" si="11">+G29+G34+G141+G144</f>
        <v>8183.4</v>
      </c>
      <c r="AA22" s="1167">
        <f t="shared" si="11"/>
        <v>400</v>
      </c>
      <c r="AB22" s="1167">
        <f t="shared" si="11"/>
        <v>-7783.4</v>
      </c>
      <c r="AC22" s="1167">
        <f t="shared" si="11"/>
        <v>1450</v>
      </c>
      <c r="AD22" s="1167">
        <f t="shared" si="11"/>
        <v>3771.8</v>
      </c>
      <c r="AE22" s="1167">
        <f t="shared" si="11"/>
        <v>2321.8000000000002</v>
      </c>
      <c r="AF22" s="1167">
        <f t="shared" si="11"/>
        <v>4125</v>
      </c>
      <c r="AG22" s="1167">
        <f t="shared" si="11"/>
        <v>4125</v>
      </c>
      <c r="AH22" s="1167">
        <f t="shared" si="11"/>
        <v>0</v>
      </c>
    </row>
    <row r="23" spans="1:34" ht="15" customHeight="1" x14ac:dyDescent="0.2">
      <c r="A23" s="1718"/>
      <c r="B23" s="63"/>
      <c r="C23" s="1715"/>
      <c r="D23" s="303"/>
      <c r="E23" s="1053"/>
      <c r="F23" s="1381" t="s">
        <v>162</v>
      </c>
      <c r="G23" s="1947"/>
      <c r="H23" s="1947">
        <f>4042.5+39.6+1474.7+145.5</f>
        <v>5702.3</v>
      </c>
      <c r="I23" s="1380">
        <f>+H23-G23</f>
        <v>5702.3</v>
      </c>
      <c r="J23" s="617"/>
      <c r="K23" s="113"/>
      <c r="L23" s="282"/>
      <c r="M23" s="130"/>
      <c r="N23" s="88"/>
      <c r="O23" s="282"/>
      <c r="P23" s="236"/>
      <c r="Q23" s="367"/>
      <c r="R23" s="1526"/>
      <c r="S23" s="367"/>
      <c r="T23" s="1526"/>
      <c r="U23" s="1089"/>
      <c r="V23" s="1635"/>
      <c r="W23" s="236"/>
      <c r="Y23" s="1262" t="s">
        <v>389</v>
      </c>
      <c r="Z23" s="1167">
        <f>+G33+G75+G142</f>
        <v>0</v>
      </c>
      <c r="AA23" s="1167">
        <f t="shared" ref="AA23:AB23" si="12">+H33+H75+H142</f>
        <v>5702.3</v>
      </c>
      <c r="AB23" s="1167">
        <f t="shared" si="12"/>
        <v>5702.3</v>
      </c>
      <c r="AC23" s="1167">
        <f>+J33+J75</f>
        <v>0</v>
      </c>
      <c r="AD23" s="1167">
        <f>+J33+J75</f>
        <v>0</v>
      </c>
      <c r="AE23" s="1167">
        <f>+K33+K75</f>
        <v>0</v>
      </c>
      <c r="AF23" s="1167">
        <f>+L33+L75</f>
        <v>0</v>
      </c>
      <c r="AG23" s="1167">
        <f>+M33+M75</f>
        <v>0</v>
      </c>
      <c r="AH23" s="1167">
        <f>+N33+N75</f>
        <v>0</v>
      </c>
    </row>
    <row r="24" spans="1:34" ht="15" customHeight="1" x14ac:dyDescent="0.2">
      <c r="A24" s="1718"/>
      <c r="B24" s="63"/>
      <c r="C24" s="1715"/>
      <c r="D24" s="303"/>
      <c r="E24" s="1053"/>
      <c r="F24" s="1807" t="s">
        <v>55</v>
      </c>
      <c r="G24" s="1805"/>
      <c r="H24" s="1805">
        <v>100</v>
      </c>
      <c r="I24" s="1803">
        <f>+H24-G24</f>
        <v>100</v>
      </c>
      <c r="J24" s="617"/>
      <c r="K24" s="113"/>
      <c r="L24" s="282"/>
      <c r="M24" s="130"/>
      <c r="N24" s="88"/>
      <c r="O24" s="282"/>
      <c r="P24" s="236"/>
      <c r="Q24" s="367"/>
      <c r="R24" s="1526"/>
      <c r="S24" s="367"/>
      <c r="T24" s="1526"/>
      <c r="U24" s="1089"/>
      <c r="V24" s="1635"/>
      <c r="W24" s="236"/>
      <c r="Y24" s="1262" t="s">
        <v>390</v>
      </c>
      <c r="Z24" s="1167">
        <f>+G105</f>
        <v>0</v>
      </c>
      <c r="AA24" s="1167">
        <f t="shared" ref="AA24:AC24" si="13">+H105</f>
        <v>100</v>
      </c>
      <c r="AB24" s="1167">
        <f t="shared" si="13"/>
        <v>100</v>
      </c>
      <c r="AC24" s="1167">
        <f t="shared" si="13"/>
        <v>0</v>
      </c>
      <c r="AD24" s="1167">
        <f>+J105</f>
        <v>0</v>
      </c>
      <c r="AE24" s="1167">
        <f>+K105</f>
        <v>0</v>
      </c>
      <c r="AF24" s="1167">
        <f t="shared" ref="AF24:AH24" si="14">+L105</f>
        <v>0</v>
      </c>
      <c r="AG24" s="1167">
        <f t="shared" si="14"/>
        <v>0</v>
      </c>
      <c r="AH24" s="1167">
        <f t="shared" si="14"/>
        <v>0</v>
      </c>
    </row>
    <row r="25" spans="1:34" ht="15" customHeight="1" x14ac:dyDescent="0.2">
      <c r="A25" s="1718"/>
      <c r="B25" s="63"/>
      <c r="C25" s="1715"/>
      <c r="D25" s="303"/>
      <c r="E25" s="1053"/>
      <c r="F25" s="1807" t="s">
        <v>157</v>
      </c>
      <c r="G25" s="1805"/>
      <c r="H25" s="1805">
        <f>28.7+29.3</f>
        <v>58</v>
      </c>
      <c r="I25" s="1803">
        <f>+H25-G25</f>
        <v>58</v>
      </c>
      <c r="J25" s="617"/>
      <c r="K25" s="113"/>
      <c r="L25" s="282"/>
      <c r="M25" s="130"/>
      <c r="N25" s="88"/>
      <c r="O25" s="282"/>
      <c r="P25" s="236"/>
      <c r="Q25" s="367"/>
      <c r="R25" s="1526"/>
      <c r="S25" s="367"/>
      <c r="T25" s="1526"/>
      <c r="U25" s="1089"/>
      <c r="V25" s="1635"/>
      <c r="W25" s="236"/>
      <c r="Y25" s="1262" t="s">
        <v>391</v>
      </c>
      <c r="Z25" s="1167">
        <f>+G43+G47</f>
        <v>0</v>
      </c>
      <c r="AA25" s="1167">
        <f t="shared" ref="AA25:AC25" si="15">+H43+H47</f>
        <v>58</v>
      </c>
      <c r="AB25" s="1167">
        <f t="shared" si="15"/>
        <v>58</v>
      </c>
      <c r="AC25" s="1167">
        <f t="shared" si="15"/>
        <v>0</v>
      </c>
      <c r="AD25" s="1167">
        <f>+J43+J47</f>
        <v>0</v>
      </c>
      <c r="AE25" s="1167">
        <f>+K43+K47</f>
        <v>0</v>
      </c>
      <c r="AF25" s="1167">
        <f t="shared" ref="AF25:AH25" si="16">+L43+L47</f>
        <v>0</v>
      </c>
      <c r="AG25" s="1167">
        <f t="shared" si="16"/>
        <v>0</v>
      </c>
      <c r="AH25" s="1167">
        <f t="shared" si="16"/>
        <v>0</v>
      </c>
    </row>
    <row r="26" spans="1:34" ht="15" customHeight="1" x14ac:dyDescent="0.2">
      <c r="A26" s="1036"/>
      <c r="B26" s="63"/>
      <c r="C26" s="1029"/>
      <c r="D26" s="303"/>
      <c r="E26" s="1053"/>
      <c r="F26" s="295" t="s">
        <v>37</v>
      </c>
      <c r="G26" s="558">
        <v>1100</v>
      </c>
      <c r="H26" s="130">
        <v>1100</v>
      </c>
      <c r="I26" s="282">
        <f t="shared" si="3"/>
        <v>0</v>
      </c>
      <c r="J26" s="617"/>
      <c r="K26" s="113"/>
      <c r="L26" s="282"/>
      <c r="M26" s="165"/>
      <c r="N26" s="167"/>
      <c r="O26" s="282"/>
      <c r="P26" s="236"/>
      <c r="Q26" s="367"/>
      <c r="R26" s="1526"/>
      <c r="S26" s="367"/>
      <c r="T26" s="1526"/>
      <c r="U26" s="1089"/>
      <c r="V26" s="1635"/>
      <c r="W26" s="236"/>
      <c r="Y26" s="1265" t="s">
        <v>37</v>
      </c>
      <c r="Z26" s="1167">
        <f>+G147</f>
        <v>1100</v>
      </c>
      <c r="AA26" s="1167">
        <f>+H147</f>
        <v>1100</v>
      </c>
      <c r="AB26" s="1167">
        <f>+I147</f>
        <v>0</v>
      </c>
      <c r="AC26" s="1167">
        <f>+J147</f>
        <v>0</v>
      </c>
      <c r="AD26" s="1167">
        <f>+K147</f>
        <v>0</v>
      </c>
      <c r="AE26" s="1167">
        <f t="shared" ref="AE26:AH26" si="17">+L147</f>
        <v>0</v>
      </c>
      <c r="AF26" s="1167">
        <f t="shared" si="17"/>
        <v>0</v>
      </c>
      <c r="AG26" s="1167">
        <f t="shared" si="17"/>
        <v>0</v>
      </c>
      <c r="AH26" s="1167">
        <f t="shared" si="17"/>
        <v>0</v>
      </c>
    </row>
    <row r="27" spans="1:34" ht="15" customHeight="1" x14ac:dyDescent="0.2">
      <c r="A27" s="1036"/>
      <c r="B27" s="63"/>
      <c r="C27" s="1029"/>
      <c r="D27" s="303"/>
      <c r="E27" s="321"/>
      <c r="F27" s="1804" t="s">
        <v>38</v>
      </c>
      <c r="G27" s="1808">
        <f>103.1</f>
        <v>103.1</v>
      </c>
      <c r="H27" s="1808">
        <f>103.1+22.7</f>
        <v>125.8</v>
      </c>
      <c r="I27" s="1809">
        <f t="shared" si="3"/>
        <v>22.7</v>
      </c>
      <c r="J27" s="91">
        <v>49.4</v>
      </c>
      <c r="K27" s="1439">
        <v>49.4</v>
      </c>
      <c r="L27" s="1440">
        <f>+K27-J27</f>
        <v>0</v>
      </c>
      <c r="M27" s="82"/>
      <c r="N27" s="168"/>
      <c r="O27" s="13"/>
      <c r="P27" s="236"/>
      <c r="Q27" s="1089"/>
      <c r="R27" s="1526"/>
      <c r="S27" s="367"/>
      <c r="T27" s="1526"/>
      <c r="U27" s="1089"/>
      <c r="V27" s="1635"/>
      <c r="W27" s="236"/>
      <c r="Y27" s="1266" t="s">
        <v>38</v>
      </c>
      <c r="Z27" s="1167">
        <f>+G64+G123</f>
        <v>103.1</v>
      </c>
      <c r="AA27" s="1167">
        <f>+H64+H123</f>
        <v>125.8</v>
      </c>
      <c r="AB27" s="1167">
        <f>+I64+I123</f>
        <v>22.7</v>
      </c>
      <c r="AC27" s="1167">
        <f>+J64+J123</f>
        <v>49.4</v>
      </c>
      <c r="AD27" s="1167">
        <f>+K64+K123</f>
        <v>49.4</v>
      </c>
      <c r="AE27" s="1167">
        <f t="shared" ref="AE27:AH27" si="18">+L64+L123</f>
        <v>0</v>
      </c>
      <c r="AF27" s="1167">
        <f t="shared" si="18"/>
        <v>0</v>
      </c>
      <c r="AG27" s="1167">
        <f t="shared" si="18"/>
        <v>0</v>
      </c>
      <c r="AH27" s="1167">
        <f t="shared" si="18"/>
        <v>0</v>
      </c>
    </row>
    <row r="28" spans="1:34" ht="15.75" customHeight="1" x14ac:dyDescent="0.2">
      <c r="A28" s="1024"/>
      <c r="B28" s="1042"/>
      <c r="C28" s="1026"/>
      <c r="D28" s="1997" t="s">
        <v>71</v>
      </c>
      <c r="E28" s="342" t="s">
        <v>113</v>
      </c>
      <c r="F28" s="290" t="s">
        <v>326</v>
      </c>
      <c r="G28" s="239">
        <v>1800</v>
      </c>
      <c r="H28" s="668">
        <v>1800</v>
      </c>
      <c r="I28" s="292">
        <f t="shared" si="3"/>
        <v>0</v>
      </c>
      <c r="J28" s="668"/>
      <c r="K28" s="98"/>
      <c r="L28" s="278"/>
      <c r="M28" s="668"/>
      <c r="N28" s="85"/>
      <c r="O28" s="1723"/>
      <c r="P28" s="669" t="s">
        <v>214</v>
      </c>
      <c r="Q28" s="195">
        <v>95</v>
      </c>
      <c r="R28" s="1527"/>
      <c r="S28" s="1461">
        <v>100</v>
      </c>
      <c r="T28" s="1527"/>
      <c r="U28" s="187"/>
      <c r="V28" s="1565"/>
      <c r="W28" s="1810"/>
      <c r="Z28" s="1167">
        <f t="shared" ref="Z28:AH28" si="19">SUM(Z15:Z27)</f>
        <v>24908.799999999999</v>
      </c>
      <c r="AA28" s="1167">
        <f t="shared" si="19"/>
        <v>24605.7</v>
      </c>
      <c r="AB28" s="1167">
        <f t="shared" si="19"/>
        <v>-303.10000000000002</v>
      </c>
      <c r="AC28" s="1167">
        <f t="shared" si="19"/>
        <v>14997.8</v>
      </c>
      <c r="AD28" s="1167">
        <f t="shared" si="19"/>
        <v>16431</v>
      </c>
      <c r="AE28" s="1167">
        <f t="shared" si="19"/>
        <v>1433.2</v>
      </c>
      <c r="AF28" s="1167">
        <f t="shared" si="19"/>
        <v>15612.3</v>
      </c>
      <c r="AG28" s="1167">
        <f t="shared" si="19"/>
        <v>15432.3</v>
      </c>
      <c r="AH28" s="1167">
        <f t="shared" si="19"/>
        <v>-180</v>
      </c>
    </row>
    <row r="29" spans="1:34" ht="15.75" customHeight="1" x14ac:dyDescent="0.2">
      <c r="A29" s="1024"/>
      <c r="B29" s="1042"/>
      <c r="C29" s="1026"/>
      <c r="D29" s="2038"/>
      <c r="E29" s="1028" t="s">
        <v>243</v>
      </c>
      <c r="F29" s="1811" t="s">
        <v>327</v>
      </c>
      <c r="G29" s="1805">
        <f>6000</f>
        <v>6000</v>
      </c>
      <c r="H29" s="1805"/>
      <c r="I29" s="1803">
        <f t="shared" si="3"/>
        <v>-6000</v>
      </c>
      <c r="J29" s="165">
        <v>1000</v>
      </c>
      <c r="K29" s="167">
        <v>1000</v>
      </c>
      <c r="L29" s="282">
        <f>+K29-J29</f>
        <v>0</v>
      </c>
      <c r="M29" s="165">
        <v>4125</v>
      </c>
      <c r="N29" s="165">
        <v>4125</v>
      </c>
      <c r="O29" s="310">
        <f>+N29-M29</f>
        <v>0</v>
      </c>
      <c r="P29" s="2122" t="s">
        <v>337</v>
      </c>
      <c r="Q29" s="188"/>
      <c r="R29" s="1528"/>
      <c r="S29" s="257"/>
      <c r="T29" s="1528"/>
      <c r="U29" s="169">
        <v>100</v>
      </c>
      <c r="V29" s="1528"/>
      <c r="W29" s="2256" t="s">
        <v>399</v>
      </c>
      <c r="Z29" s="1167">
        <f t="shared" ref="Z29:AH29" si="20">+Z28-G173</f>
        <v>0</v>
      </c>
      <c r="AA29" s="1167">
        <f t="shared" si="20"/>
        <v>0</v>
      </c>
      <c r="AB29" s="1167">
        <f t="shared" si="20"/>
        <v>0</v>
      </c>
      <c r="AC29" s="1167">
        <f t="shared" si="20"/>
        <v>0</v>
      </c>
      <c r="AD29" s="1167">
        <f t="shared" si="20"/>
        <v>0</v>
      </c>
      <c r="AE29" s="1167">
        <f t="shared" si="20"/>
        <v>0</v>
      </c>
      <c r="AF29" s="1167">
        <f t="shared" si="20"/>
        <v>0</v>
      </c>
      <c r="AG29" s="1167">
        <f t="shared" si="20"/>
        <v>0</v>
      </c>
      <c r="AH29" s="1167">
        <f t="shared" si="20"/>
        <v>0</v>
      </c>
    </row>
    <row r="30" spans="1:34" ht="14.1" customHeight="1" x14ac:dyDescent="0.2">
      <c r="A30" s="1765"/>
      <c r="B30" s="1767"/>
      <c r="C30" s="1766"/>
      <c r="D30" s="2038"/>
      <c r="E30" s="343" t="s">
        <v>194</v>
      </c>
      <c r="F30" s="1276" t="s">
        <v>330</v>
      </c>
      <c r="G30" s="1301"/>
      <c r="H30" s="1947">
        <v>482.9</v>
      </c>
      <c r="I30" s="1380">
        <f t="shared" si="3"/>
        <v>482.9</v>
      </c>
      <c r="J30" s="165"/>
      <c r="K30" s="167"/>
      <c r="L30" s="282"/>
      <c r="M30" s="165"/>
      <c r="N30" s="165"/>
      <c r="O30" s="310"/>
      <c r="P30" s="1988"/>
      <c r="Q30" s="320"/>
      <c r="R30" s="1529"/>
      <c r="S30" s="320"/>
      <c r="T30" s="1529"/>
      <c r="U30" s="169"/>
      <c r="V30" s="1637"/>
      <c r="W30" s="2257"/>
      <c r="Z30" s="1167"/>
      <c r="AA30" s="1167"/>
      <c r="AB30" s="1167"/>
      <c r="AC30" s="1167"/>
      <c r="AD30" s="1167"/>
      <c r="AE30" s="1167"/>
      <c r="AF30" s="1167"/>
    </row>
    <row r="31" spans="1:34" ht="15.75" customHeight="1" x14ac:dyDescent="0.2">
      <c r="A31" s="1024"/>
      <c r="B31" s="1042"/>
      <c r="C31" s="1026"/>
      <c r="D31" s="2038"/>
      <c r="E31" s="321" t="s">
        <v>40</v>
      </c>
      <c r="F31" s="1716" t="s">
        <v>328</v>
      </c>
      <c r="G31" s="764">
        <v>500</v>
      </c>
      <c r="H31" s="1724">
        <v>500</v>
      </c>
      <c r="I31" s="282">
        <f t="shared" si="3"/>
        <v>0</v>
      </c>
      <c r="J31" s="420">
        <v>473</v>
      </c>
      <c r="K31" s="423">
        <v>473</v>
      </c>
      <c r="L31" s="1725">
        <f>+K31-J31</f>
        <v>0</v>
      </c>
      <c r="M31" s="165"/>
      <c r="N31" s="165"/>
      <c r="O31" s="282"/>
      <c r="P31" s="1988"/>
      <c r="Q31" s="320"/>
      <c r="R31" s="1529"/>
      <c r="S31" s="320"/>
      <c r="T31" s="1529"/>
      <c r="U31" s="169"/>
      <c r="V31" s="1637"/>
      <c r="W31" s="2254" t="s">
        <v>405</v>
      </c>
    </row>
    <row r="32" spans="1:34" ht="41.1" customHeight="1" x14ac:dyDescent="0.2">
      <c r="A32" s="1024"/>
      <c r="B32" s="1042"/>
      <c r="C32" s="1026"/>
      <c r="D32" s="2038"/>
      <c r="E32" s="1052" t="s">
        <v>160</v>
      </c>
      <c r="F32" s="1716" t="s">
        <v>329</v>
      </c>
      <c r="G32" s="202"/>
      <c r="H32" s="167"/>
      <c r="I32" s="281"/>
      <c r="J32" s="202">
        <v>277</v>
      </c>
      <c r="K32" s="167">
        <v>277</v>
      </c>
      <c r="L32" s="282">
        <f>+K32-J32</f>
        <v>0</v>
      </c>
      <c r="M32" s="1281"/>
      <c r="N32" s="367"/>
      <c r="O32" s="1769"/>
      <c r="P32" s="1988"/>
      <c r="Q32" s="320"/>
      <c r="R32" s="1529"/>
      <c r="S32" s="320"/>
      <c r="T32" s="1529"/>
      <c r="U32" s="169"/>
      <c r="V32" s="1637"/>
      <c r="W32" s="2255"/>
      <c r="AA32" s="1167"/>
    </row>
    <row r="33" spans="1:23" ht="72.599999999999994" customHeight="1" x14ac:dyDescent="0.2">
      <c r="A33" s="1024"/>
      <c r="B33" s="1042"/>
      <c r="C33" s="1026"/>
      <c r="D33" s="2038"/>
      <c r="E33" s="1028" t="s">
        <v>125</v>
      </c>
      <c r="F33" s="1804" t="s">
        <v>385</v>
      </c>
      <c r="G33" s="1890"/>
      <c r="H33" s="1890">
        <f>4042.5+1474.7</f>
        <v>5517.2</v>
      </c>
      <c r="I33" s="1891">
        <f>+H33-G33</f>
        <v>5517.2</v>
      </c>
      <c r="J33" s="367"/>
      <c r="K33" s="404"/>
      <c r="L33" s="915"/>
      <c r="M33" s="367"/>
      <c r="N33" s="1768"/>
      <c r="O33" s="394"/>
      <c r="P33" s="1988"/>
      <c r="Q33" s="320"/>
      <c r="R33" s="1792"/>
      <c r="S33" s="320"/>
      <c r="T33" s="1529"/>
      <c r="U33" s="169"/>
      <c r="V33" s="1637"/>
      <c r="W33" s="1799" t="s">
        <v>400</v>
      </c>
    </row>
    <row r="34" spans="1:23" ht="15" customHeight="1" x14ac:dyDescent="0.2">
      <c r="A34" s="1024"/>
      <c r="B34" s="1042"/>
      <c r="C34" s="1026"/>
      <c r="D34" s="2214" t="s">
        <v>309</v>
      </c>
      <c r="E34" s="1027" t="s">
        <v>125</v>
      </c>
      <c r="F34" s="1235" t="s">
        <v>327</v>
      </c>
      <c r="G34" s="1152">
        <v>400</v>
      </c>
      <c r="H34" s="1227">
        <v>400</v>
      </c>
      <c r="I34" s="1165">
        <f>+H34-G34</f>
        <v>0</v>
      </c>
      <c r="J34" s="1152">
        <v>450</v>
      </c>
      <c r="K34" s="1153">
        <v>450</v>
      </c>
      <c r="L34" s="1154">
        <f>+K34-J34</f>
        <v>0</v>
      </c>
      <c r="M34" s="1152"/>
      <c r="N34" s="1227"/>
      <c r="O34" s="1209"/>
      <c r="P34" s="1037" t="s">
        <v>39</v>
      </c>
      <c r="Q34" s="171"/>
      <c r="R34" s="1529"/>
      <c r="S34" s="171">
        <v>1</v>
      </c>
      <c r="T34" s="1527"/>
      <c r="U34" s="171"/>
      <c r="V34" s="1527"/>
      <c r="W34" s="2302" t="s">
        <v>406</v>
      </c>
    </row>
    <row r="35" spans="1:23" ht="15" customHeight="1" x14ac:dyDescent="0.2">
      <c r="A35" s="1024"/>
      <c r="B35" s="1042"/>
      <c r="C35" s="1026"/>
      <c r="D35" s="2215"/>
      <c r="E35" s="321" t="s">
        <v>40</v>
      </c>
      <c r="F35" s="1162" t="s">
        <v>333</v>
      </c>
      <c r="G35" s="1157"/>
      <c r="H35" s="1155">
        <f>200</f>
        <v>200</v>
      </c>
      <c r="I35" s="1156">
        <f>+H35-G35</f>
        <v>200</v>
      </c>
      <c r="J35" s="1157"/>
      <c r="K35" s="1126"/>
      <c r="L35" s="1123"/>
      <c r="M35" s="1157"/>
      <c r="N35" s="1155"/>
      <c r="O35" s="1156"/>
      <c r="P35" s="1038"/>
      <c r="Q35" s="320"/>
      <c r="R35" s="1529"/>
      <c r="S35" s="320"/>
      <c r="T35" s="1529"/>
      <c r="U35" s="169"/>
      <c r="V35" s="1637"/>
      <c r="W35" s="2303"/>
    </row>
    <row r="36" spans="1:23" ht="15" customHeight="1" x14ac:dyDescent="0.2">
      <c r="A36" s="1024"/>
      <c r="B36" s="1042"/>
      <c r="C36" s="1026"/>
      <c r="D36" s="2215"/>
      <c r="E36" s="343" t="s">
        <v>192</v>
      </c>
      <c r="F36" s="1162"/>
      <c r="G36" s="1157"/>
      <c r="H36" s="1157"/>
      <c r="I36" s="1123"/>
      <c r="J36" s="1157"/>
      <c r="K36" s="1126"/>
      <c r="L36" s="1123"/>
      <c r="M36" s="1157"/>
      <c r="N36" s="1157"/>
      <c r="O36" s="1834"/>
      <c r="P36" s="1038"/>
      <c r="Q36" s="320"/>
      <c r="R36" s="1529"/>
      <c r="S36" s="320"/>
      <c r="T36" s="1529"/>
      <c r="U36" s="169"/>
      <c r="V36" s="1637"/>
      <c r="W36" s="2303"/>
    </row>
    <row r="37" spans="1:23" ht="15" customHeight="1" x14ac:dyDescent="0.2">
      <c r="A37" s="1024"/>
      <c r="B37" s="1042"/>
      <c r="C37" s="1026"/>
      <c r="D37" s="2215"/>
      <c r="E37" s="1028" t="s">
        <v>160</v>
      </c>
      <c r="F37" s="1162"/>
      <c r="G37" s="1157"/>
      <c r="H37" s="1157"/>
      <c r="I37" s="1123"/>
      <c r="J37" s="1157"/>
      <c r="K37" s="1126"/>
      <c r="L37" s="1123"/>
      <c r="M37" s="1157"/>
      <c r="N37" s="1157"/>
      <c r="O37" s="1834"/>
      <c r="P37" s="1038"/>
      <c r="Q37" s="320"/>
      <c r="R37" s="1529"/>
      <c r="S37" s="320"/>
      <c r="T37" s="1529"/>
      <c r="U37" s="169"/>
      <c r="V37" s="1637"/>
      <c r="W37" s="2303"/>
    </row>
    <row r="38" spans="1:23" ht="24.75" customHeight="1" x14ac:dyDescent="0.2">
      <c r="A38" s="1024"/>
      <c r="B38" s="1042"/>
      <c r="C38" s="1026"/>
      <c r="D38" s="2216"/>
      <c r="E38" s="343" t="s">
        <v>243</v>
      </c>
      <c r="F38" s="1158"/>
      <c r="G38" s="1172"/>
      <c r="H38" s="1172"/>
      <c r="I38" s="1123"/>
      <c r="J38" s="1157"/>
      <c r="K38" s="1126"/>
      <c r="L38" s="1123"/>
      <c r="M38" s="1157"/>
      <c r="N38" s="1157"/>
      <c r="O38" s="1834"/>
      <c r="P38" s="1045"/>
      <c r="Q38" s="320"/>
      <c r="R38" s="1529"/>
      <c r="S38" s="320"/>
      <c r="T38" s="1529"/>
      <c r="U38" s="169"/>
      <c r="V38" s="1637"/>
      <c r="W38" s="2304"/>
    </row>
    <row r="39" spans="1:23" ht="15" customHeight="1" x14ac:dyDescent="0.2">
      <c r="A39" s="1036"/>
      <c r="B39" s="1030"/>
      <c r="C39" s="2202"/>
      <c r="D39" s="2010" t="s">
        <v>204</v>
      </c>
      <c r="E39" s="342" t="s">
        <v>113</v>
      </c>
      <c r="F39" s="232" t="s">
        <v>330</v>
      </c>
      <c r="G39" s="312">
        <v>321.89999999999998</v>
      </c>
      <c r="H39" s="312">
        <v>321.89999999999998</v>
      </c>
      <c r="I39" s="1726">
        <f>+H39-G39</f>
        <v>0</v>
      </c>
      <c r="J39" s="668"/>
      <c r="K39" s="98"/>
      <c r="L39" s="278"/>
      <c r="M39" s="668"/>
      <c r="N39" s="668"/>
      <c r="O39" s="180"/>
      <c r="P39" s="228" t="s">
        <v>214</v>
      </c>
      <c r="Q39" s="1031">
        <v>100</v>
      </c>
      <c r="R39" s="1531"/>
      <c r="S39" s="274"/>
      <c r="T39" s="1534"/>
      <c r="U39" s="201"/>
      <c r="V39" s="1639"/>
      <c r="W39" s="2273" t="s">
        <v>407</v>
      </c>
    </row>
    <row r="40" spans="1:23" ht="15" customHeight="1" x14ac:dyDescent="0.2">
      <c r="A40" s="1036"/>
      <c r="B40" s="1030"/>
      <c r="C40" s="2202"/>
      <c r="D40" s="2011"/>
      <c r="E40" s="321" t="s">
        <v>40</v>
      </c>
      <c r="F40" s="115" t="s">
        <v>329</v>
      </c>
      <c r="G40" s="1791">
        <v>241.7</v>
      </c>
      <c r="H40" s="1791">
        <f>241.7</f>
        <v>241.7</v>
      </c>
      <c r="I40" s="1727">
        <f>+H40-G40</f>
        <v>0</v>
      </c>
      <c r="J40" s="165"/>
      <c r="K40" s="165"/>
      <c r="L40" s="282"/>
      <c r="M40" s="91"/>
      <c r="N40" s="91"/>
      <c r="O40" s="281"/>
      <c r="P40" s="236"/>
      <c r="Q40" s="1065"/>
      <c r="R40" s="1532"/>
      <c r="S40" s="454"/>
      <c r="T40" s="1532"/>
      <c r="U40" s="1065"/>
      <c r="V40" s="1640"/>
      <c r="W40" s="2274"/>
    </row>
    <row r="41" spans="1:23" ht="15" customHeight="1" x14ac:dyDescent="0.2">
      <c r="A41" s="1036"/>
      <c r="B41" s="1030"/>
      <c r="C41" s="2202"/>
      <c r="D41" s="2011"/>
      <c r="E41" s="1028" t="s">
        <v>160</v>
      </c>
      <c r="F41" s="1379" t="s">
        <v>331</v>
      </c>
      <c r="G41" s="1783">
        <v>241.5</v>
      </c>
      <c r="H41" s="1783">
        <f>241.5+136</f>
        <v>377.5</v>
      </c>
      <c r="I41" s="1889">
        <f t="shared" ref="I41:I43" si="21">+H41-G41</f>
        <v>136</v>
      </c>
      <c r="J41" s="165"/>
      <c r="K41" s="167"/>
      <c r="L41" s="282"/>
      <c r="M41" s="165"/>
      <c r="N41" s="165"/>
      <c r="O41" s="281"/>
      <c r="P41" s="236"/>
      <c r="Q41" s="454"/>
      <c r="R41" s="1532"/>
      <c r="S41" s="454"/>
      <c r="T41" s="1532"/>
      <c r="U41" s="1065"/>
      <c r="V41" s="1640"/>
      <c r="W41" s="2274"/>
    </row>
    <row r="42" spans="1:23" ht="15" customHeight="1" x14ac:dyDescent="0.2">
      <c r="A42" s="1036"/>
      <c r="B42" s="1030"/>
      <c r="C42" s="2202"/>
      <c r="D42" s="2011"/>
      <c r="E42" s="321" t="s">
        <v>194</v>
      </c>
      <c r="F42" s="14" t="s">
        <v>332</v>
      </c>
      <c r="G42" s="130">
        <v>350</v>
      </c>
      <c r="H42" s="130">
        <v>350</v>
      </c>
      <c r="I42" s="1728">
        <f t="shared" si="21"/>
        <v>0</v>
      </c>
      <c r="J42" s="202"/>
      <c r="K42" s="1720"/>
      <c r="L42" s="282"/>
      <c r="M42" s="130"/>
      <c r="N42" s="91"/>
      <c r="O42" s="282"/>
      <c r="P42" s="236"/>
      <c r="Q42" s="454"/>
      <c r="R42" s="1532"/>
      <c r="S42" s="454"/>
      <c r="T42" s="1532"/>
      <c r="U42" s="1065"/>
      <c r="V42" s="1640"/>
      <c r="W42" s="2274"/>
    </row>
    <row r="43" spans="1:23" ht="15" customHeight="1" x14ac:dyDescent="0.2">
      <c r="A43" s="1036"/>
      <c r="B43" s="1030"/>
      <c r="C43" s="2202"/>
      <c r="D43" s="2011"/>
      <c r="E43" s="343" t="s">
        <v>91</v>
      </c>
      <c r="F43" s="1807" t="s">
        <v>386</v>
      </c>
      <c r="G43" s="1895"/>
      <c r="H43" s="1895">
        <v>28.7</v>
      </c>
      <c r="I43" s="1896">
        <f t="shared" si="21"/>
        <v>28.7</v>
      </c>
      <c r="J43" s="983"/>
      <c r="K43" s="167"/>
      <c r="L43" s="282"/>
      <c r="M43" s="202"/>
      <c r="N43" s="167"/>
      <c r="O43" s="13"/>
      <c r="P43" s="634"/>
      <c r="Q43" s="184"/>
      <c r="R43" s="1533"/>
      <c r="S43" s="184"/>
      <c r="T43" s="1533"/>
      <c r="U43" s="173"/>
      <c r="V43" s="1641"/>
      <c r="W43" s="2274"/>
    </row>
    <row r="44" spans="1:23" ht="60.75" customHeight="1" x14ac:dyDescent="0.2">
      <c r="A44" s="1036"/>
      <c r="B44" s="63"/>
      <c r="C44" s="2202"/>
      <c r="D44" s="2011"/>
      <c r="E44" s="343" t="s">
        <v>125</v>
      </c>
      <c r="F44" s="1132" t="s">
        <v>333</v>
      </c>
      <c r="G44" s="1953"/>
      <c r="H44" s="1867">
        <f>10</f>
        <v>10</v>
      </c>
      <c r="I44" s="1954">
        <f>+H44-G44</f>
        <v>10</v>
      </c>
      <c r="J44" s="291"/>
      <c r="K44" s="168"/>
      <c r="L44" s="434"/>
      <c r="M44" s="559"/>
      <c r="N44" s="82"/>
      <c r="O44" s="293"/>
      <c r="P44" s="556"/>
      <c r="Q44" s="454"/>
      <c r="R44" s="1532"/>
      <c r="S44" s="454"/>
      <c r="T44" s="1532"/>
      <c r="U44" s="1065"/>
      <c r="V44" s="1640"/>
      <c r="W44" s="2275"/>
    </row>
    <row r="45" spans="1:23" ht="14.85" customHeight="1" x14ac:dyDescent="0.2">
      <c r="A45" s="38"/>
      <c r="B45" s="63"/>
      <c r="C45" s="2202"/>
      <c r="D45" s="1997" t="s">
        <v>141</v>
      </c>
      <c r="E45" s="1027" t="s">
        <v>113</v>
      </c>
      <c r="F45" s="1235" t="s">
        <v>333</v>
      </c>
      <c r="G45" s="1157">
        <f>397.1</f>
        <v>397.1</v>
      </c>
      <c r="H45" s="1157">
        <f>397.1-10</f>
        <v>387.1</v>
      </c>
      <c r="I45" s="1154">
        <f>+H45-G45</f>
        <v>-10</v>
      </c>
      <c r="J45" s="91"/>
      <c r="K45" s="1720"/>
      <c r="L45" s="20"/>
      <c r="M45" s="239"/>
      <c r="N45" s="91"/>
      <c r="O45" s="384"/>
      <c r="P45" s="2267" t="s">
        <v>214</v>
      </c>
      <c r="Q45" s="274">
        <v>100</v>
      </c>
      <c r="R45" s="1534"/>
      <c r="S45" s="274"/>
      <c r="T45" s="1534"/>
      <c r="U45" s="201"/>
      <c r="V45" s="1639"/>
      <c r="W45" s="2273" t="s">
        <v>408</v>
      </c>
    </row>
    <row r="46" spans="1:23" ht="14.85" customHeight="1" x14ac:dyDescent="0.2">
      <c r="A46" s="38"/>
      <c r="B46" s="63"/>
      <c r="C46" s="2202"/>
      <c r="D46" s="2038"/>
      <c r="E46" s="93" t="s">
        <v>40</v>
      </c>
      <c r="F46" s="1770" t="s">
        <v>331</v>
      </c>
      <c r="G46" s="130">
        <v>117.1</v>
      </c>
      <c r="H46" s="130">
        <v>117.1</v>
      </c>
      <c r="I46" s="281">
        <f>+H46-G46</f>
        <v>0</v>
      </c>
      <c r="J46" s="130"/>
      <c r="K46" s="88"/>
      <c r="L46" s="408"/>
      <c r="M46" s="558"/>
      <c r="N46" s="167"/>
      <c r="O46" s="282"/>
      <c r="P46" s="2268"/>
      <c r="Q46" s="455"/>
      <c r="R46" s="1535"/>
      <c r="S46" s="455"/>
      <c r="T46" s="1606"/>
      <c r="U46" s="1515"/>
      <c r="V46" s="1642"/>
      <c r="W46" s="2274"/>
    </row>
    <row r="47" spans="1:23" ht="14.85" customHeight="1" x14ac:dyDescent="0.2">
      <c r="A47" s="38"/>
      <c r="B47" s="63"/>
      <c r="C47" s="2202"/>
      <c r="D47" s="2038"/>
      <c r="E47" s="1028" t="s">
        <v>160</v>
      </c>
      <c r="F47" s="1804" t="s">
        <v>386</v>
      </c>
      <c r="G47" s="1893"/>
      <c r="H47" s="1893">
        <v>29.3</v>
      </c>
      <c r="I47" s="1897">
        <f>+H47-G47</f>
        <v>29.3</v>
      </c>
      <c r="J47" s="558"/>
      <c r="K47" s="88"/>
      <c r="L47" s="281"/>
      <c r="M47" s="558"/>
      <c r="N47" s="91"/>
      <c r="O47" s="13"/>
      <c r="P47" s="2268"/>
      <c r="Q47" s="184"/>
      <c r="R47" s="1533"/>
      <c r="S47" s="184"/>
      <c r="T47" s="1607"/>
      <c r="U47" s="173"/>
      <c r="V47" s="1641"/>
      <c r="W47" s="2274"/>
    </row>
    <row r="48" spans="1:23" ht="14.85" customHeight="1" x14ac:dyDescent="0.2">
      <c r="A48" s="38"/>
      <c r="B48" s="63"/>
      <c r="C48" s="2202"/>
      <c r="D48" s="2038"/>
      <c r="E48" s="343" t="s">
        <v>194</v>
      </c>
      <c r="F48" s="307"/>
      <c r="G48" s="91"/>
      <c r="H48" s="91"/>
      <c r="I48" s="1721"/>
      <c r="J48" s="91"/>
      <c r="K48" s="1720"/>
      <c r="L48" s="20"/>
      <c r="M48" s="983"/>
      <c r="N48" s="91"/>
      <c r="O48" s="20"/>
      <c r="P48" s="2268"/>
      <c r="Q48" s="184"/>
      <c r="R48" s="1533"/>
      <c r="S48" s="184"/>
      <c r="T48" s="1607"/>
      <c r="U48" s="173"/>
      <c r="V48" s="1641"/>
      <c r="W48" s="2274"/>
    </row>
    <row r="49" spans="1:23" ht="12.75" customHeight="1" x14ac:dyDescent="0.2">
      <c r="A49" s="38"/>
      <c r="B49" s="63"/>
      <c r="C49" s="2202"/>
      <c r="D49" s="2038"/>
      <c r="E49" s="343" t="s">
        <v>125</v>
      </c>
      <c r="F49" s="14"/>
      <c r="G49" s="91"/>
      <c r="H49" s="91"/>
      <c r="I49" s="1721"/>
      <c r="J49" s="91"/>
      <c r="K49" s="1720"/>
      <c r="L49" s="432"/>
      <c r="M49" s="983"/>
      <c r="N49" s="91"/>
      <c r="O49" s="13"/>
      <c r="P49" s="2268"/>
      <c r="Q49" s="184"/>
      <c r="R49" s="1533"/>
      <c r="S49" s="184"/>
      <c r="T49" s="1607"/>
      <c r="U49" s="173"/>
      <c r="V49" s="1641"/>
      <c r="W49" s="2274"/>
    </row>
    <row r="50" spans="1:23" ht="15" customHeight="1" x14ac:dyDescent="0.2">
      <c r="A50" s="1978"/>
      <c r="B50" s="1979"/>
      <c r="C50" s="2181"/>
      <c r="D50" s="2010" t="s">
        <v>87</v>
      </c>
      <c r="E50" s="49" t="s">
        <v>113</v>
      </c>
      <c r="F50" s="1136" t="s">
        <v>333</v>
      </c>
      <c r="G50" s="1227">
        <v>56.9</v>
      </c>
      <c r="H50" s="1227">
        <v>56.9</v>
      </c>
      <c r="I50" s="1165">
        <f>+H50-G50</f>
        <v>0</v>
      </c>
      <c r="J50" s="1227"/>
      <c r="K50" s="1164"/>
      <c r="L50" s="1863"/>
      <c r="M50" s="1163"/>
      <c r="N50" s="1227"/>
      <c r="O50" s="1848"/>
      <c r="P50" s="361" t="s">
        <v>214</v>
      </c>
      <c r="Q50" s="701">
        <v>100</v>
      </c>
      <c r="R50" s="1536"/>
      <c r="S50" s="1462"/>
      <c r="T50" s="1536"/>
      <c r="U50" s="701"/>
      <c r="V50" s="1643"/>
      <c r="W50" s="700"/>
    </row>
    <row r="51" spans="1:23" ht="15" customHeight="1" x14ac:dyDescent="0.2">
      <c r="A51" s="1978"/>
      <c r="B51" s="1979"/>
      <c r="C51" s="2181"/>
      <c r="D51" s="2011"/>
      <c r="E51" s="321" t="s">
        <v>40</v>
      </c>
      <c r="F51" s="1162"/>
      <c r="G51" s="1157"/>
      <c r="H51" s="1157"/>
      <c r="I51" s="1123"/>
      <c r="J51" s="1157"/>
      <c r="K51" s="1126"/>
      <c r="L51" s="1213"/>
      <c r="M51" s="1121"/>
      <c r="N51" s="1157"/>
      <c r="O51" s="1834"/>
      <c r="P51" s="1046"/>
      <c r="Q51" s="185"/>
      <c r="R51" s="1537"/>
      <c r="S51" s="185"/>
      <c r="T51" s="1547"/>
      <c r="U51" s="614"/>
      <c r="V51" s="1644"/>
      <c r="W51" s="253"/>
    </row>
    <row r="52" spans="1:23" ht="15" customHeight="1" x14ac:dyDescent="0.2">
      <c r="A52" s="1978"/>
      <c r="B52" s="1979"/>
      <c r="C52" s="2181"/>
      <c r="D52" s="2011"/>
      <c r="E52" s="343" t="s">
        <v>160</v>
      </c>
      <c r="F52" s="1162"/>
      <c r="G52" s="1157"/>
      <c r="H52" s="1157"/>
      <c r="I52" s="1123"/>
      <c r="J52" s="1157"/>
      <c r="K52" s="1126"/>
      <c r="L52" s="1213"/>
      <c r="M52" s="1121"/>
      <c r="N52" s="1157"/>
      <c r="O52" s="1834"/>
      <c r="P52" s="1046"/>
      <c r="Q52" s="185"/>
      <c r="R52" s="1537"/>
      <c r="S52" s="185"/>
      <c r="T52" s="1547"/>
      <c r="U52" s="614"/>
      <c r="V52" s="1644"/>
      <c r="W52" s="253"/>
    </row>
    <row r="53" spans="1:23" ht="15" customHeight="1" x14ac:dyDescent="0.2">
      <c r="A53" s="1978"/>
      <c r="B53" s="1979"/>
      <c r="C53" s="2181"/>
      <c r="D53" s="1010"/>
      <c r="E53" s="322" t="s">
        <v>125</v>
      </c>
      <c r="F53" s="1162"/>
      <c r="G53" s="1157"/>
      <c r="H53" s="1157"/>
      <c r="I53" s="1123"/>
      <c r="J53" s="1157"/>
      <c r="K53" s="1126"/>
      <c r="L53" s="1213"/>
      <c r="M53" s="1121"/>
      <c r="N53" s="1157"/>
      <c r="O53" s="1166"/>
      <c r="P53" s="114"/>
      <c r="Q53" s="200"/>
      <c r="R53" s="1538"/>
      <c r="S53" s="200"/>
      <c r="T53" s="1549"/>
      <c r="U53" s="150"/>
      <c r="V53" s="1520"/>
      <c r="W53" s="114"/>
    </row>
    <row r="54" spans="1:23" ht="15" customHeight="1" x14ac:dyDescent="0.2">
      <c r="A54" s="1978"/>
      <c r="B54" s="1979"/>
      <c r="C54" s="2181"/>
      <c r="D54" s="1010"/>
      <c r="E54" s="322" t="s">
        <v>194</v>
      </c>
      <c r="F54" s="1240"/>
      <c r="G54" s="1252"/>
      <c r="H54" s="1864"/>
      <c r="I54" s="1384"/>
      <c r="J54" s="1864"/>
      <c r="K54" s="1253"/>
      <c r="L54" s="1254"/>
      <c r="M54" s="1252"/>
      <c r="N54" s="1864"/>
      <c r="O54" s="1384"/>
      <c r="P54" s="1046"/>
      <c r="Q54" s="554"/>
      <c r="R54" s="1539"/>
      <c r="S54" s="554"/>
      <c r="T54" s="1608"/>
      <c r="U54" s="1424"/>
      <c r="V54" s="1645"/>
      <c r="W54" s="466"/>
    </row>
    <row r="55" spans="1:23" ht="27.6" customHeight="1" x14ac:dyDescent="0.2">
      <c r="A55" s="1024"/>
      <c r="B55" s="1042"/>
      <c r="C55" s="44"/>
      <c r="D55" s="1997" t="s">
        <v>142</v>
      </c>
      <c r="E55" s="1027" t="s">
        <v>40</v>
      </c>
      <c r="F55" s="1144" t="s">
        <v>333</v>
      </c>
      <c r="G55" s="1251">
        <f>91.8</f>
        <v>91.8</v>
      </c>
      <c r="H55" s="1251">
        <f>91.8-25</f>
        <v>66.8</v>
      </c>
      <c r="I55" s="1123">
        <f>+H55-G55</f>
        <v>-25</v>
      </c>
      <c r="J55" s="1157">
        <v>100</v>
      </c>
      <c r="K55" s="1126">
        <v>100</v>
      </c>
      <c r="L55" s="1213">
        <f>+K55-J55</f>
        <v>0</v>
      </c>
      <c r="M55" s="1121">
        <v>150</v>
      </c>
      <c r="N55" s="1157">
        <v>150</v>
      </c>
      <c r="O55" s="1154">
        <f>+N55-M55</f>
        <v>0</v>
      </c>
      <c r="P55" s="669" t="s">
        <v>368</v>
      </c>
      <c r="Q55" s="187">
        <v>1</v>
      </c>
      <c r="R55" s="1527"/>
      <c r="S55" s="195"/>
      <c r="T55" s="1550"/>
      <c r="U55" s="171"/>
      <c r="V55" s="1565"/>
      <c r="W55" s="2060"/>
    </row>
    <row r="56" spans="1:23" ht="14.45" customHeight="1" x14ac:dyDescent="0.2">
      <c r="A56" s="1024"/>
      <c r="B56" s="1042"/>
      <c r="C56" s="44"/>
      <c r="D56" s="2038"/>
      <c r="E56" s="1028" t="s">
        <v>194</v>
      </c>
      <c r="F56" s="1128" t="s">
        <v>332</v>
      </c>
      <c r="G56" s="1129"/>
      <c r="H56" s="1234"/>
      <c r="I56" s="1156"/>
      <c r="J56" s="1234"/>
      <c r="K56" s="1155"/>
      <c r="L56" s="1865"/>
      <c r="M56" s="1129">
        <v>500</v>
      </c>
      <c r="N56" s="1234">
        <v>500</v>
      </c>
      <c r="O56" s="1834">
        <f>+N56-M56</f>
        <v>0</v>
      </c>
      <c r="P56" s="247" t="s">
        <v>39</v>
      </c>
      <c r="Q56" s="674">
        <v>1</v>
      </c>
      <c r="R56" s="1540"/>
      <c r="S56" s="1464"/>
      <c r="T56" s="1540"/>
      <c r="U56" s="170"/>
      <c r="V56" s="1646"/>
      <c r="W56" s="2264"/>
    </row>
    <row r="57" spans="1:23" ht="26.45" customHeight="1" x14ac:dyDescent="0.2">
      <c r="A57" s="1429"/>
      <c r="B57" s="1430"/>
      <c r="C57" s="44"/>
      <c r="D57" s="2038"/>
      <c r="E57" s="343"/>
      <c r="F57" s="1162"/>
      <c r="G57" s="1180"/>
      <c r="H57" s="1143"/>
      <c r="I57" s="1171"/>
      <c r="J57" s="1166"/>
      <c r="K57" s="1213"/>
      <c r="L57" s="1171"/>
      <c r="M57" s="1180"/>
      <c r="N57" s="1157"/>
      <c r="O57" s="1834"/>
      <c r="P57" s="1431" t="s">
        <v>370</v>
      </c>
      <c r="Q57" s="170"/>
      <c r="R57" s="1529"/>
      <c r="S57" s="320"/>
      <c r="T57" s="1540"/>
      <c r="U57" s="170"/>
      <c r="V57" s="1540"/>
      <c r="W57" s="2264"/>
    </row>
    <row r="58" spans="1:23" ht="27" customHeight="1" x14ac:dyDescent="0.2">
      <c r="A58" s="1024"/>
      <c r="B58" s="1042"/>
      <c r="C58" s="44"/>
      <c r="D58" s="1998"/>
      <c r="E58" s="337" t="s">
        <v>125</v>
      </c>
      <c r="F58" s="1128" t="s">
        <v>329</v>
      </c>
      <c r="G58" s="1866"/>
      <c r="H58" s="1867">
        <v>25</v>
      </c>
      <c r="I58" s="1123">
        <f>+H58-G58</f>
        <v>25</v>
      </c>
      <c r="J58" s="1868"/>
      <c r="K58" s="1869"/>
      <c r="L58" s="1208"/>
      <c r="M58" s="1206"/>
      <c r="N58" s="1869"/>
      <c r="O58" s="1870"/>
      <c r="P58" s="224" t="s">
        <v>362</v>
      </c>
      <c r="Q58" s="196"/>
      <c r="R58" s="1541"/>
      <c r="S58" s="251"/>
      <c r="T58" s="1551"/>
      <c r="U58" s="172">
        <v>20</v>
      </c>
      <c r="V58" s="1638"/>
      <c r="W58" s="2265"/>
    </row>
    <row r="59" spans="1:23" ht="15.95" customHeight="1" x14ac:dyDescent="0.2">
      <c r="A59" s="1024"/>
      <c r="B59" s="1042"/>
      <c r="C59" s="1026"/>
      <c r="D59" s="2038" t="s">
        <v>371</v>
      </c>
      <c r="E59" s="92" t="s">
        <v>113</v>
      </c>
      <c r="F59" s="1244" t="s">
        <v>333</v>
      </c>
      <c r="G59" s="1152">
        <v>177.4</v>
      </c>
      <c r="H59" s="1857">
        <f>177.4</f>
        <v>177.4</v>
      </c>
      <c r="I59" s="1154">
        <f>+H59-G59</f>
        <v>0</v>
      </c>
      <c r="J59" s="1824">
        <v>455.2</v>
      </c>
      <c r="K59" s="1153">
        <f>455.2</f>
        <v>455.2</v>
      </c>
      <c r="L59" s="1154">
        <f>+K59-J59</f>
        <v>0</v>
      </c>
      <c r="M59" s="1871">
        <v>625.4</v>
      </c>
      <c r="N59" s="1871">
        <v>625.4</v>
      </c>
      <c r="O59" s="1872">
        <f>+N59-M59</f>
        <v>0</v>
      </c>
      <c r="P59" s="228" t="s">
        <v>223</v>
      </c>
      <c r="Q59" s="171">
        <v>15</v>
      </c>
      <c r="R59" s="141"/>
      <c r="S59" s="195">
        <v>60</v>
      </c>
      <c r="T59" s="141"/>
      <c r="U59" s="171">
        <v>100</v>
      </c>
      <c r="V59" s="1527"/>
      <c r="W59" s="2060"/>
    </row>
    <row r="60" spans="1:23" ht="15" customHeight="1" x14ac:dyDescent="0.2">
      <c r="A60" s="1024"/>
      <c r="B60" s="1042"/>
      <c r="C60" s="1026"/>
      <c r="D60" s="2038"/>
      <c r="E60" s="321" t="s">
        <v>194</v>
      </c>
      <c r="F60" s="1245" t="s">
        <v>332</v>
      </c>
      <c r="G60" s="1129">
        <v>200</v>
      </c>
      <c r="H60" s="1873">
        <v>200</v>
      </c>
      <c r="I60" s="1123">
        <f>+H60-G60</f>
        <v>0</v>
      </c>
      <c r="J60" s="1157">
        <v>200</v>
      </c>
      <c r="K60" s="1126">
        <v>200</v>
      </c>
      <c r="L60" s="1123">
        <f>+K60-J60</f>
        <v>0</v>
      </c>
      <c r="M60" s="1874">
        <v>200</v>
      </c>
      <c r="N60" s="1874">
        <v>200</v>
      </c>
      <c r="O60" s="1840">
        <f>+N60-M60</f>
        <v>0</v>
      </c>
      <c r="P60" s="2263"/>
      <c r="Q60" s="169"/>
      <c r="R60" s="1787"/>
      <c r="S60" s="169"/>
      <c r="T60" s="1787"/>
      <c r="U60" s="169"/>
      <c r="V60" s="1787"/>
      <c r="W60" s="2264"/>
    </row>
    <row r="61" spans="1:23" ht="15" customHeight="1" x14ac:dyDescent="0.2">
      <c r="A61" s="1024"/>
      <c r="B61" s="1042"/>
      <c r="C61" s="1026"/>
      <c r="D61" s="2038"/>
      <c r="E61" s="1028" t="s">
        <v>125</v>
      </c>
      <c r="F61" s="1162"/>
      <c r="G61" s="1121"/>
      <c r="H61" s="1166"/>
      <c r="I61" s="1123"/>
      <c r="J61" s="1157"/>
      <c r="K61" s="1126"/>
      <c r="L61" s="1123"/>
      <c r="M61" s="1157"/>
      <c r="N61" s="1157"/>
      <c r="O61" s="1834"/>
      <c r="P61" s="2263"/>
      <c r="Q61" s="320"/>
      <c r="R61" s="1787"/>
      <c r="S61" s="320"/>
      <c r="T61" s="1489"/>
      <c r="U61" s="169"/>
      <c r="V61" s="1637"/>
      <c r="W61" s="2264"/>
    </row>
    <row r="62" spans="1:23" ht="18.600000000000001" customHeight="1" x14ac:dyDescent="0.2">
      <c r="A62" s="1024"/>
      <c r="B62" s="1042"/>
      <c r="C62" s="1026"/>
      <c r="D62" s="2038"/>
      <c r="E62" s="321" t="s">
        <v>40</v>
      </c>
      <c r="F62" s="1162"/>
      <c r="G62" s="1159"/>
      <c r="H62" s="1173"/>
      <c r="I62" s="1123"/>
      <c r="J62" s="1157"/>
      <c r="K62" s="1126"/>
      <c r="L62" s="1123"/>
      <c r="M62" s="1172"/>
      <c r="N62" s="1172"/>
      <c r="O62" s="1845"/>
      <c r="P62" s="116"/>
      <c r="Q62" s="311"/>
      <c r="R62" s="1543"/>
      <c r="S62" s="311"/>
      <c r="T62" s="1548"/>
      <c r="U62" s="136"/>
      <c r="V62" s="1648"/>
      <c r="W62" s="2265"/>
    </row>
    <row r="63" spans="1:23" ht="27" customHeight="1" x14ac:dyDescent="0.2">
      <c r="A63" s="1024"/>
      <c r="B63" s="1023"/>
      <c r="C63" s="41"/>
      <c r="D63" s="2185" t="s">
        <v>134</v>
      </c>
      <c r="E63" s="1027" t="s">
        <v>125</v>
      </c>
      <c r="F63" s="1403" t="s">
        <v>333</v>
      </c>
      <c r="G63" s="1121">
        <f>204.1</f>
        <v>204.1</v>
      </c>
      <c r="H63" s="1170">
        <f>204.1+330</f>
        <v>534.1</v>
      </c>
      <c r="I63" s="1154">
        <f>+H63-G63</f>
        <v>330</v>
      </c>
      <c r="J63" s="1690">
        <v>765.9</v>
      </c>
      <c r="K63" s="1880">
        <f>765.9-369</f>
        <v>396.9</v>
      </c>
      <c r="L63" s="1406">
        <f>+K63-J63</f>
        <v>-369</v>
      </c>
      <c r="M63" s="668">
        <v>257.8</v>
      </c>
      <c r="N63" s="668">
        <v>257.8</v>
      </c>
      <c r="O63" s="20">
        <f>+N63-M63</f>
        <v>0</v>
      </c>
      <c r="P63" s="634" t="s">
        <v>277</v>
      </c>
      <c r="Q63" s="257">
        <v>100</v>
      </c>
      <c r="R63" s="1528"/>
      <c r="S63" s="257"/>
      <c r="T63" s="1544"/>
      <c r="U63" s="188"/>
      <c r="V63" s="1649"/>
      <c r="W63" s="2060" t="s">
        <v>409</v>
      </c>
    </row>
    <row r="64" spans="1:23" ht="28.5" customHeight="1" x14ac:dyDescent="0.2">
      <c r="A64" s="1019"/>
      <c r="B64" s="1023"/>
      <c r="C64" s="42"/>
      <c r="D64" s="2180"/>
      <c r="E64" s="321" t="s">
        <v>113</v>
      </c>
      <c r="F64" s="1128" t="s">
        <v>334</v>
      </c>
      <c r="G64" s="1125">
        <f>103.1</f>
        <v>103.1</v>
      </c>
      <c r="H64" s="1955">
        <f>103.1+22.7</f>
        <v>125.8</v>
      </c>
      <c r="I64" s="1123">
        <f>+H64-G64</f>
        <v>22.7</v>
      </c>
      <c r="J64" s="91"/>
      <c r="K64" s="1720"/>
      <c r="L64" s="1721"/>
      <c r="M64" s="20"/>
      <c r="N64" s="1720"/>
      <c r="O64" s="282"/>
      <c r="P64" s="238" t="s">
        <v>278</v>
      </c>
      <c r="Q64" s="1899">
        <v>70</v>
      </c>
      <c r="R64" s="1540">
        <v>100</v>
      </c>
      <c r="S64" s="1649">
        <v>100</v>
      </c>
      <c r="T64" s="1540">
        <v>0</v>
      </c>
      <c r="U64" s="170"/>
      <c r="V64" s="1649"/>
      <c r="W64" s="2264"/>
    </row>
    <row r="65" spans="1:23" ht="27" customHeight="1" x14ac:dyDescent="0.2">
      <c r="A65" s="1019"/>
      <c r="B65" s="1042"/>
      <c r="C65" s="42"/>
      <c r="D65" s="1022"/>
      <c r="E65" s="321" t="s">
        <v>194</v>
      </c>
      <c r="F65" s="1128" t="s">
        <v>329</v>
      </c>
      <c r="G65" s="1234">
        <f>527.4</f>
        <v>527.4</v>
      </c>
      <c r="H65" s="1234">
        <f>527.4-330</f>
        <v>197.4</v>
      </c>
      <c r="I65" s="1156">
        <f>+H65-G65</f>
        <v>-330</v>
      </c>
      <c r="J65" s="130"/>
      <c r="K65" s="167"/>
      <c r="L65" s="281"/>
      <c r="M65" s="310"/>
      <c r="N65" s="88"/>
      <c r="O65" s="310"/>
      <c r="P65" s="238" t="s">
        <v>279</v>
      </c>
      <c r="Q65" s="1899">
        <v>60</v>
      </c>
      <c r="R65" s="1544">
        <v>100</v>
      </c>
      <c r="S65" s="1899">
        <v>100</v>
      </c>
      <c r="T65" s="1563">
        <v>0</v>
      </c>
      <c r="U65" s="170"/>
      <c r="V65" s="1649"/>
      <c r="W65" s="2264"/>
    </row>
    <row r="66" spans="1:23" ht="30" customHeight="1" x14ac:dyDescent="0.2">
      <c r="A66" s="1019"/>
      <c r="B66" s="1042"/>
      <c r="C66" s="42"/>
      <c r="D66" s="1022"/>
      <c r="E66" s="325" t="s">
        <v>40</v>
      </c>
      <c r="F66" s="1381" t="s">
        <v>330</v>
      </c>
      <c r="G66" s="1301"/>
      <c r="H66" s="1302">
        <v>369</v>
      </c>
      <c r="I66" s="1402">
        <f>+H66-G66</f>
        <v>369</v>
      </c>
      <c r="J66" s="558"/>
      <c r="K66" s="1939"/>
      <c r="L66" s="281"/>
      <c r="M66" s="558"/>
      <c r="N66" s="88"/>
      <c r="O66" s="281"/>
      <c r="P66" s="238" t="s">
        <v>353</v>
      </c>
      <c r="Q66" s="257">
        <v>35</v>
      </c>
      <c r="R66" s="1544"/>
      <c r="S66" s="1464">
        <v>100</v>
      </c>
      <c r="T66" s="1528"/>
      <c r="U66" s="188"/>
      <c r="V66" s="1649"/>
      <c r="W66" s="2264"/>
    </row>
    <row r="67" spans="1:23" ht="29.25" customHeight="1" x14ac:dyDescent="0.2">
      <c r="A67" s="1019"/>
      <c r="B67" s="1042"/>
      <c r="C67" s="42"/>
      <c r="D67" s="1022"/>
      <c r="E67" s="105"/>
      <c r="F67" s="14"/>
      <c r="G67" s="983"/>
      <c r="H67" s="20"/>
      <c r="I67" s="1941"/>
      <c r="J67" s="91"/>
      <c r="K67" s="1939"/>
      <c r="L67" s="1941"/>
      <c r="M67" s="20"/>
      <c r="N67" s="1939"/>
      <c r="O67" s="20"/>
      <c r="P67" s="238" t="s">
        <v>280</v>
      </c>
      <c r="Q67" s="257">
        <v>30</v>
      </c>
      <c r="R67" s="1544"/>
      <c r="S67" s="257">
        <v>100</v>
      </c>
      <c r="T67" s="1528"/>
      <c r="U67" s="188"/>
      <c r="V67" s="1649"/>
      <c r="W67" s="2264"/>
    </row>
    <row r="68" spans="1:23" ht="30" customHeight="1" x14ac:dyDescent="0.2">
      <c r="A68" s="1019"/>
      <c r="B68" s="1042"/>
      <c r="C68" s="42"/>
      <c r="D68" s="1022"/>
      <c r="E68" s="105"/>
      <c r="F68" s="14"/>
      <c r="G68" s="983"/>
      <c r="H68" s="20"/>
      <c r="I68" s="1941"/>
      <c r="J68" s="91"/>
      <c r="K68" s="1939"/>
      <c r="L68" s="1941"/>
      <c r="M68" s="20"/>
      <c r="N68" s="1939"/>
      <c r="O68" s="20"/>
      <c r="P68" s="227" t="s">
        <v>281</v>
      </c>
      <c r="Q68" s="251">
        <v>20</v>
      </c>
      <c r="R68" s="1545"/>
      <c r="S68" s="251">
        <v>65</v>
      </c>
      <c r="T68" s="1541"/>
      <c r="U68" s="912">
        <v>100</v>
      </c>
      <c r="V68" s="1650"/>
      <c r="W68" s="2265"/>
    </row>
    <row r="69" spans="1:23" ht="30.75" customHeight="1" x14ac:dyDescent="0.2">
      <c r="A69" s="1019"/>
      <c r="B69" s="1042"/>
      <c r="C69" s="42"/>
      <c r="D69" s="1997" t="s">
        <v>177</v>
      </c>
      <c r="E69" s="92" t="s">
        <v>40</v>
      </c>
      <c r="F69" s="1948" t="s">
        <v>333</v>
      </c>
      <c r="G69" s="239">
        <v>594.20000000000005</v>
      </c>
      <c r="H69" s="98">
        <f>594.2</f>
        <v>594.20000000000005</v>
      </c>
      <c r="I69" s="1952">
        <f>+H69-G69</f>
        <v>0</v>
      </c>
      <c r="J69" s="1690">
        <v>741.6</v>
      </c>
      <c r="K69" s="1880">
        <f>741.6-439.6</f>
        <v>302</v>
      </c>
      <c r="L69" s="1406">
        <f>+K69-J69</f>
        <v>-439.6</v>
      </c>
      <c r="M69" s="1729"/>
      <c r="N69" s="98"/>
      <c r="O69" s="86"/>
      <c r="P69" s="1037" t="s">
        <v>214</v>
      </c>
      <c r="Q69" s="1644">
        <v>35</v>
      </c>
      <c r="R69" s="1546">
        <v>55</v>
      </c>
      <c r="S69" s="1461">
        <v>100</v>
      </c>
      <c r="T69" s="141"/>
      <c r="U69" s="1059"/>
      <c r="V69" s="1644"/>
      <c r="W69" s="2060" t="s">
        <v>401</v>
      </c>
    </row>
    <row r="70" spans="1:23" ht="33.75" customHeight="1" x14ac:dyDescent="0.2">
      <c r="A70" s="1019"/>
      <c r="B70" s="1042"/>
      <c r="C70" s="42"/>
      <c r="D70" s="2038"/>
      <c r="E70" s="321" t="s">
        <v>113</v>
      </c>
      <c r="F70" s="315" t="s">
        <v>332</v>
      </c>
      <c r="G70" s="558">
        <v>1200</v>
      </c>
      <c r="H70" s="88">
        <v>1200</v>
      </c>
      <c r="I70" s="281">
        <f>+H70-G70</f>
        <v>0</v>
      </c>
      <c r="J70" s="1157">
        <v>600</v>
      </c>
      <c r="K70" s="1122">
        <f>600</f>
        <v>600</v>
      </c>
      <c r="L70" s="1127">
        <f>+K70-J70</f>
        <v>0</v>
      </c>
      <c r="M70" s="20"/>
      <c r="N70" s="1720"/>
      <c r="O70" s="282"/>
      <c r="P70" s="1038"/>
      <c r="Q70" s="185"/>
      <c r="R70" s="1547"/>
      <c r="S70" s="185"/>
      <c r="T70" s="1537"/>
      <c r="U70" s="614"/>
      <c r="V70" s="1644"/>
      <c r="W70" s="2264"/>
    </row>
    <row r="71" spans="1:23" ht="14.45" customHeight="1" x14ac:dyDescent="0.2">
      <c r="A71" s="1019"/>
      <c r="B71" s="1042"/>
      <c r="C71" s="42"/>
      <c r="D71" s="2038"/>
      <c r="E71" s="93" t="s">
        <v>194</v>
      </c>
      <c r="F71" s="1381" t="s">
        <v>330</v>
      </c>
      <c r="G71" s="1301"/>
      <c r="H71" s="1302">
        <v>439.6</v>
      </c>
      <c r="I71" s="1402">
        <f>+H71-G71</f>
        <v>439.6</v>
      </c>
      <c r="J71" s="558"/>
      <c r="K71" s="1720"/>
      <c r="L71" s="1721"/>
      <c r="M71" s="558"/>
      <c r="N71" s="88"/>
      <c r="O71" s="20"/>
      <c r="P71" s="634"/>
      <c r="Q71" s="185"/>
      <c r="R71" s="1547"/>
      <c r="S71" s="185"/>
      <c r="T71" s="1537"/>
      <c r="U71" s="614"/>
      <c r="V71" s="1644"/>
      <c r="W71" s="2264"/>
    </row>
    <row r="72" spans="1:23" ht="29.25" customHeight="1" x14ac:dyDescent="0.2">
      <c r="A72" s="1019"/>
      <c r="B72" s="1042"/>
      <c r="C72" s="42"/>
      <c r="D72" s="2186"/>
      <c r="E72" s="1032" t="s">
        <v>125</v>
      </c>
      <c r="F72" s="341"/>
      <c r="G72" s="559"/>
      <c r="H72" s="168"/>
      <c r="I72" s="146"/>
      <c r="J72" s="82"/>
      <c r="K72" s="168"/>
      <c r="L72" s="146"/>
      <c r="M72" s="25"/>
      <c r="N72" s="168"/>
      <c r="O72" s="25"/>
      <c r="P72" s="116"/>
      <c r="Q72" s="311"/>
      <c r="R72" s="1548"/>
      <c r="S72" s="311"/>
      <c r="T72" s="1543"/>
      <c r="U72" s="136"/>
      <c r="V72" s="1648"/>
      <c r="W72" s="2265"/>
    </row>
    <row r="73" spans="1:23" ht="14.25" customHeight="1" x14ac:dyDescent="0.2">
      <c r="A73" s="1019"/>
      <c r="B73" s="1042"/>
      <c r="C73" s="44"/>
      <c r="D73" s="1997" t="s">
        <v>92</v>
      </c>
      <c r="E73" s="92" t="s">
        <v>40</v>
      </c>
      <c r="F73" s="300" t="s">
        <v>333</v>
      </c>
      <c r="G73" s="239">
        <v>169.6</v>
      </c>
      <c r="H73" s="98">
        <v>169.6</v>
      </c>
      <c r="I73" s="278">
        <f>+H73-G73</f>
        <v>0</v>
      </c>
      <c r="J73" s="668"/>
      <c r="K73" s="98"/>
      <c r="L73" s="278"/>
      <c r="M73" s="1729"/>
      <c r="N73" s="98"/>
      <c r="O73" s="20"/>
      <c r="P73" s="238" t="s">
        <v>214</v>
      </c>
      <c r="Q73" s="320">
        <v>100</v>
      </c>
      <c r="R73" s="1489"/>
      <c r="S73" s="320"/>
      <c r="T73" s="1529"/>
      <c r="U73" s="169"/>
      <c r="V73" s="1637"/>
      <c r="W73" s="2297" t="s">
        <v>393</v>
      </c>
    </row>
    <row r="74" spans="1:23" ht="14.25" customHeight="1" x14ac:dyDescent="0.2">
      <c r="A74" s="1019"/>
      <c r="B74" s="1042"/>
      <c r="C74" s="44"/>
      <c r="D74" s="2038"/>
      <c r="E74" s="1028" t="s">
        <v>125</v>
      </c>
      <c r="F74" s="1901" t="s">
        <v>331</v>
      </c>
      <c r="G74" s="1902">
        <f>79.2</f>
        <v>79.2</v>
      </c>
      <c r="H74" s="1902">
        <f>79.2+39.6</f>
        <v>118.8</v>
      </c>
      <c r="I74" s="1898">
        <f>+H74-G74</f>
        <v>39.6</v>
      </c>
      <c r="J74" s="202"/>
      <c r="K74" s="88"/>
      <c r="L74" s="282"/>
      <c r="M74" s="202"/>
      <c r="N74" s="130"/>
      <c r="O74" s="282"/>
      <c r="P74" s="114"/>
      <c r="Q74" s="200"/>
      <c r="R74" s="1549"/>
      <c r="S74" s="200"/>
      <c r="T74" s="1538"/>
      <c r="U74" s="150"/>
      <c r="V74" s="1520"/>
      <c r="W74" s="2256"/>
    </row>
    <row r="75" spans="1:23" ht="14.25" customHeight="1" x14ac:dyDescent="0.2">
      <c r="A75" s="1019"/>
      <c r="B75" s="1042"/>
      <c r="C75" s="44"/>
      <c r="D75" s="1998"/>
      <c r="E75" s="337" t="s">
        <v>194</v>
      </c>
      <c r="F75" s="1903" t="s">
        <v>385</v>
      </c>
      <c r="G75" s="1904"/>
      <c r="H75" s="1904">
        <v>39.6</v>
      </c>
      <c r="I75" s="1905">
        <f>+H75-G75</f>
        <v>39.6</v>
      </c>
      <c r="J75" s="82"/>
      <c r="K75" s="197"/>
      <c r="L75" s="1721"/>
      <c r="M75" s="82"/>
      <c r="N75" s="197"/>
      <c r="O75" s="20"/>
      <c r="P75" s="224"/>
      <c r="Q75" s="320"/>
      <c r="R75" s="1489"/>
      <c r="S75" s="320"/>
      <c r="T75" s="1529"/>
      <c r="U75" s="169"/>
      <c r="V75" s="1637"/>
      <c r="W75" s="2298"/>
    </row>
    <row r="76" spans="1:23" ht="15.6" customHeight="1" x14ac:dyDescent="0.2">
      <c r="A76" s="1019"/>
      <c r="B76" s="1042"/>
      <c r="C76" s="44"/>
      <c r="D76" s="1997" t="s">
        <v>191</v>
      </c>
      <c r="E76" s="766" t="s">
        <v>40</v>
      </c>
      <c r="F76" s="1730"/>
      <c r="G76" s="417"/>
      <c r="H76" s="1312"/>
      <c r="I76" s="1731"/>
      <c r="J76" s="85"/>
      <c r="K76" s="1938"/>
      <c r="L76" s="1940"/>
      <c r="M76" s="85"/>
      <c r="N76" s="85"/>
      <c r="O76" s="180"/>
      <c r="P76" s="1987" t="s">
        <v>214</v>
      </c>
      <c r="Q76" s="171">
        <v>100</v>
      </c>
      <c r="R76" s="1550"/>
      <c r="S76" s="195"/>
      <c r="T76" s="1527"/>
      <c r="U76" s="171"/>
      <c r="V76" s="1636"/>
      <c r="W76" s="267"/>
    </row>
    <row r="77" spans="1:23" ht="15" customHeight="1" x14ac:dyDescent="0.2">
      <c r="A77" s="1019"/>
      <c r="B77" s="1042"/>
      <c r="C77" s="44"/>
      <c r="D77" s="2038"/>
      <c r="E77" s="1053" t="s">
        <v>194</v>
      </c>
      <c r="F77" s="1144" t="s">
        <v>331</v>
      </c>
      <c r="G77" s="1121">
        <f>86+28.7</f>
        <v>114.7</v>
      </c>
      <c r="H77" s="1126">
        <f>86+28.7</f>
        <v>114.7</v>
      </c>
      <c r="I77" s="1123">
        <f>+H77-G77</f>
        <v>0</v>
      </c>
      <c r="J77" s="1157"/>
      <c r="K77" s="1126"/>
      <c r="L77" s="1123"/>
      <c r="M77" s="1157"/>
      <c r="N77" s="1126"/>
      <c r="O77" s="1834"/>
      <c r="P77" s="1988"/>
      <c r="Q77" s="169"/>
      <c r="R77" s="1489"/>
      <c r="S77" s="320"/>
      <c r="T77" s="1529"/>
      <c r="U77" s="169"/>
      <c r="V77" s="1637"/>
      <c r="W77" s="319"/>
    </row>
    <row r="78" spans="1:23" ht="15" customHeight="1" x14ac:dyDescent="0.2">
      <c r="A78" s="1019"/>
      <c r="B78" s="1042"/>
      <c r="C78" s="44"/>
      <c r="D78" s="1998"/>
      <c r="E78" s="1054" t="s">
        <v>125</v>
      </c>
      <c r="F78" s="1269"/>
      <c r="G78" s="1149"/>
      <c r="H78" s="1860"/>
      <c r="I78" s="1151"/>
      <c r="J78" s="1172"/>
      <c r="K78" s="1160"/>
      <c r="L78" s="1161"/>
      <c r="M78" s="1172"/>
      <c r="N78" s="1160"/>
      <c r="O78" s="1845"/>
      <c r="P78" s="1989"/>
      <c r="Q78" s="196"/>
      <c r="R78" s="1551"/>
      <c r="S78" s="196"/>
      <c r="T78" s="1530"/>
      <c r="U78" s="172"/>
      <c r="V78" s="1638"/>
      <c r="W78" s="250"/>
    </row>
    <row r="79" spans="1:23" ht="18" customHeight="1" x14ac:dyDescent="0.2">
      <c r="A79" s="1024"/>
      <c r="B79" s="1042"/>
      <c r="C79" s="41"/>
      <c r="D79" s="2010" t="s">
        <v>233</v>
      </c>
      <c r="E79" s="107" t="s">
        <v>194</v>
      </c>
      <c r="F79" s="1136" t="s">
        <v>333</v>
      </c>
      <c r="G79" s="1241">
        <v>30</v>
      </c>
      <c r="H79" s="1861">
        <v>30</v>
      </c>
      <c r="I79" s="1385">
        <f>+H79-G79</f>
        <v>0</v>
      </c>
      <c r="J79" s="1861">
        <v>30</v>
      </c>
      <c r="K79" s="1242">
        <v>30</v>
      </c>
      <c r="L79" s="1385">
        <f>+K79-J79</f>
        <v>0</v>
      </c>
      <c r="M79" s="1861">
        <v>30</v>
      </c>
      <c r="N79" s="1242">
        <v>30</v>
      </c>
      <c r="O79" s="1862">
        <f>+N79-M79</f>
        <v>0</v>
      </c>
      <c r="P79" s="1987" t="s">
        <v>72</v>
      </c>
      <c r="Q79" s="195">
        <v>100</v>
      </c>
      <c r="R79" s="1550"/>
      <c r="S79" s="195">
        <v>100</v>
      </c>
      <c r="T79" s="1527"/>
      <c r="U79" s="171">
        <v>100</v>
      </c>
      <c r="V79" s="1636"/>
      <c r="W79" s="267"/>
    </row>
    <row r="80" spans="1:23" ht="18" customHeight="1" x14ac:dyDescent="0.2">
      <c r="A80" s="1024"/>
      <c r="B80" s="1042"/>
      <c r="C80" s="41"/>
      <c r="D80" s="2180"/>
      <c r="E80" s="110"/>
      <c r="F80" s="1144"/>
      <c r="G80" s="1121"/>
      <c r="H80" s="1157"/>
      <c r="I80" s="1123"/>
      <c r="J80" s="1157"/>
      <c r="K80" s="1126"/>
      <c r="L80" s="1123"/>
      <c r="M80" s="1157"/>
      <c r="N80" s="1126"/>
      <c r="O80" s="1834"/>
      <c r="P80" s="1988"/>
      <c r="Q80" s="320"/>
      <c r="R80" s="1489"/>
      <c r="S80" s="320"/>
      <c r="T80" s="1529"/>
      <c r="U80" s="169"/>
      <c r="V80" s="1637"/>
      <c r="W80" s="319"/>
    </row>
    <row r="81" spans="1:43" s="6" customFormat="1" ht="18" customHeight="1" x14ac:dyDescent="0.2">
      <c r="A81" s="1024"/>
      <c r="B81" s="1042"/>
      <c r="C81" s="1026"/>
      <c r="D81" s="2069"/>
      <c r="E81" s="111"/>
      <c r="F81" s="1158"/>
      <c r="G81" s="1159"/>
      <c r="H81" s="1172"/>
      <c r="I81" s="1161"/>
      <c r="J81" s="1172"/>
      <c r="K81" s="1160"/>
      <c r="L81" s="1161"/>
      <c r="M81" s="1172"/>
      <c r="N81" s="1160"/>
      <c r="O81" s="1845"/>
      <c r="P81" s="1989"/>
      <c r="Q81" s="458"/>
      <c r="R81" s="1552"/>
      <c r="S81" s="458"/>
      <c r="T81" s="1609"/>
      <c r="U81" s="1514"/>
      <c r="V81" s="1651"/>
      <c r="W81" s="468"/>
      <c r="Y81" s="1309"/>
      <c r="Z81" s="1309"/>
      <c r="AA81" s="1309"/>
      <c r="AB81" s="1309"/>
      <c r="AC81" s="1309"/>
      <c r="AD81" s="1309"/>
      <c r="AE81" s="1309"/>
      <c r="AF81" s="1309"/>
      <c r="AG81" s="1309"/>
      <c r="AH81" s="1309"/>
      <c r="AM81" s="1309"/>
      <c r="AN81" s="1309"/>
      <c r="AO81" s="1309"/>
      <c r="AP81" s="1309"/>
      <c r="AQ81" s="1309"/>
    </row>
    <row r="82" spans="1:43" ht="15.75" customHeight="1" x14ac:dyDescent="0.2">
      <c r="A82" s="1024"/>
      <c r="B82" s="1023"/>
      <c r="C82" s="42"/>
      <c r="D82" s="96" t="s">
        <v>325</v>
      </c>
      <c r="E82" s="1028" t="s">
        <v>160</v>
      </c>
      <c r="F82" s="58"/>
      <c r="G82" s="206"/>
      <c r="H82" s="873"/>
      <c r="I82" s="146"/>
      <c r="J82" s="82"/>
      <c r="K82" s="168"/>
      <c r="L82" s="846"/>
      <c r="M82" s="82"/>
      <c r="N82" s="168"/>
      <c r="O82" s="25"/>
      <c r="P82" s="1047"/>
      <c r="Q82" s="873"/>
      <c r="R82" s="1553"/>
      <c r="S82" s="873"/>
      <c r="T82" s="1553"/>
      <c r="U82" s="206"/>
      <c r="V82" s="1652"/>
      <c r="W82" s="58"/>
    </row>
    <row r="83" spans="1:43" ht="15" customHeight="1" x14ac:dyDescent="0.2">
      <c r="A83" s="1024"/>
      <c r="B83" s="1023"/>
      <c r="C83" s="42"/>
      <c r="D83" s="718" t="s">
        <v>195</v>
      </c>
      <c r="E83" s="107" t="s">
        <v>194</v>
      </c>
      <c r="F83" s="232" t="s">
        <v>333</v>
      </c>
      <c r="G83" s="239">
        <v>20</v>
      </c>
      <c r="H83" s="668">
        <v>20</v>
      </c>
      <c r="I83" s="278">
        <f>+H83-G83</f>
        <v>0</v>
      </c>
      <c r="J83" s="668">
        <v>20</v>
      </c>
      <c r="K83" s="98">
        <v>20</v>
      </c>
      <c r="L83" s="1721">
        <f>+K83-J83</f>
        <v>0</v>
      </c>
      <c r="M83" s="91">
        <v>20</v>
      </c>
      <c r="N83" s="1720">
        <v>20</v>
      </c>
      <c r="O83" s="278">
        <f>+N83-M83</f>
        <v>0</v>
      </c>
      <c r="P83" s="634" t="s">
        <v>261</v>
      </c>
      <c r="Q83" s="1301">
        <v>10.5</v>
      </c>
      <c r="R83" s="1554">
        <v>13.6</v>
      </c>
      <c r="S83" s="91">
        <v>9</v>
      </c>
      <c r="T83" s="1375"/>
      <c r="U83" s="1437">
        <v>8.6</v>
      </c>
      <c r="V83" s="1280"/>
      <c r="W83" s="1987" t="s">
        <v>426</v>
      </c>
      <c r="AI83" s="1817" t="s">
        <v>418</v>
      </c>
    </row>
    <row r="84" spans="1:43" ht="15" customHeight="1" x14ac:dyDescent="0.2">
      <c r="A84" s="1024"/>
      <c r="B84" s="1023"/>
      <c r="C84" s="44"/>
      <c r="D84" s="1010" t="s">
        <v>262</v>
      </c>
      <c r="E84" s="325" t="s">
        <v>125</v>
      </c>
      <c r="F84" s="1276" t="s">
        <v>332</v>
      </c>
      <c r="G84" s="1277">
        <f>525+115</f>
        <v>640</v>
      </c>
      <c r="H84" s="1277">
        <f>525+115-40</f>
        <v>600</v>
      </c>
      <c r="I84" s="1375">
        <f>+H84-G84</f>
        <v>-40</v>
      </c>
      <c r="J84" s="91">
        <v>540</v>
      </c>
      <c r="K84" s="1720">
        <v>540</v>
      </c>
      <c r="L84" s="281">
        <f>+K84-J84</f>
        <v>0</v>
      </c>
      <c r="M84" s="130">
        <v>602</v>
      </c>
      <c r="N84" s="88">
        <v>602</v>
      </c>
      <c r="O84" s="20">
        <f>+N84-M84</f>
        <v>0</v>
      </c>
      <c r="P84" s="340"/>
      <c r="Q84" s="340"/>
      <c r="R84" s="1538"/>
      <c r="S84" s="1"/>
      <c r="T84" s="1538"/>
      <c r="U84" s="150"/>
      <c r="V84" s="1520"/>
      <c r="W84" s="1988"/>
      <c r="AI84" s="1817" t="s">
        <v>419</v>
      </c>
    </row>
    <row r="85" spans="1:43" ht="15" customHeight="1" x14ac:dyDescent="0.2">
      <c r="A85" s="1024"/>
      <c r="B85" s="1023"/>
      <c r="C85" s="44"/>
      <c r="D85" s="719" t="s">
        <v>183</v>
      </c>
      <c r="E85" s="105"/>
      <c r="F85" s="14"/>
      <c r="G85" s="983"/>
      <c r="H85" s="91"/>
      <c r="I85" s="1721"/>
      <c r="J85" s="91"/>
      <c r="K85" s="1720"/>
      <c r="L85" s="1721"/>
      <c r="M85" s="91"/>
      <c r="N85" s="1720"/>
      <c r="O85" s="384"/>
      <c r="P85" s="634"/>
      <c r="Q85" s="91"/>
      <c r="R85" s="1554"/>
      <c r="S85" s="91"/>
      <c r="T85" s="1554"/>
      <c r="U85" s="983"/>
      <c r="V85" s="1280"/>
      <c r="W85" s="1988"/>
    </row>
    <row r="86" spans="1:43" ht="15" customHeight="1" x14ac:dyDescent="0.2">
      <c r="A86" s="1024"/>
      <c r="B86" s="1023"/>
      <c r="C86" s="42"/>
      <c r="D86" s="719" t="s">
        <v>196</v>
      </c>
      <c r="E86" s="325"/>
      <c r="F86" s="1276"/>
      <c r="G86" s="1279"/>
      <c r="H86" s="1277"/>
      <c r="I86" s="1375"/>
      <c r="J86" s="1277"/>
      <c r="K86" s="1278"/>
      <c r="L86" s="1375"/>
      <c r="M86" s="1277"/>
      <c r="N86" s="1278"/>
      <c r="O86" s="1280"/>
      <c r="P86" s="1017"/>
      <c r="Q86" s="91"/>
      <c r="R86" s="1554"/>
      <c r="S86" s="91"/>
      <c r="T86" s="1554"/>
      <c r="U86" s="983"/>
      <c r="V86" s="1280"/>
      <c r="W86" s="1988"/>
    </row>
    <row r="87" spans="1:43" ht="15" customHeight="1" x14ac:dyDescent="0.2">
      <c r="A87" s="1024"/>
      <c r="B87" s="1023"/>
      <c r="C87" s="42"/>
      <c r="D87" s="719" t="s">
        <v>268</v>
      </c>
      <c r="F87" s="1276"/>
      <c r="G87" s="1279"/>
      <c r="H87" s="1277"/>
      <c r="I87" s="1375"/>
      <c r="J87" s="1277"/>
      <c r="K87" s="1278"/>
      <c r="L87" s="1375"/>
      <c r="M87" s="1277"/>
      <c r="N87" s="1278"/>
      <c r="O87" s="1280"/>
      <c r="P87" s="1017"/>
      <c r="Q87" s="91"/>
      <c r="R87" s="1554"/>
      <c r="S87" s="91"/>
      <c r="T87" s="1554"/>
      <c r="U87" s="983"/>
      <c r="V87" s="1280"/>
      <c r="W87" s="1988"/>
    </row>
    <row r="88" spans="1:43" ht="15.75" customHeight="1" x14ac:dyDescent="0.2">
      <c r="A88" s="1024"/>
      <c r="B88" s="1023"/>
      <c r="C88" s="42"/>
      <c r="D88" s="719" t="s">
        <v>230</v>
      </c>
      <c r="E88" s="325"/>
      <c r="F88" s="1276"/>
      <c r="G88" s="1279"/>
      <c r="H88" s="1277"/>
      <c r="I88" s="1375"/>
      <c r="J88" s="1277"/>
      <c r="K88" s="1278"/>
      <c r="L88" s="1375"/>
      <c r="M88" s="1277"/>
      <c r="N88" s="1278"/>
      <c r="O88" s="1280"/>
      <c r="P88" s="1017"/>
      <c r="Q88" s="91"/>
      <c r="R88" s="1554"/>
      <c r="S88" s="91"/>
      <c r="T88" s="1554"/>
      <c r="U88" s="983"/>
      <c r="V88" s="1280"/>
      <c r="W88" s="1988"/>
    </row>
    <row r="89" spans="1:43" ht="40.5" customHeight="1" x14ac:dyDescent="0.2">
      <c r="A89" s="1024"/>
      <c r="B89" s="1023"/>
      <c r="C89" s="42"/>
      <c r="D89" s="719" t="s">
        <v>197</v>
      </c>
      <c r="E89" s="325"/>
      <c r="F89" s="1276"/>
      <c r="G89" s="1279"/>
      <c r="H89" s="1277"/>
      <c r="I89" s="1378"/>
      <c r="J89" s="1277"/>
      <c r="K89" s="1278"/>
      <c r="L89" s="1378"/>
      <c r="M89" s="1277"/>
      <c r="N89" s="1278"/>
      <c r="O89" s="1275"/>
      <c r="P89" s="1017"/>
      <c r="Q89" s="91"/>
      <c r="R89" s="1554"/>
      <c r="S89" s="91"/>
      <c r="T89" s="1554"/>
      <c r="U89" s="983"/>
      <c r="V89" s="1280"/>
      <c r="W89" s="1989"/>
    </row>
    <row r="90" spans="1:43" ht="15.75" customHeight="1" x14ac:dyDescent="0.2">
      <c r="A90" s="1024"/>
      <c r="B90" s="1023"/>
      <c r="C90" s="42"/>
      <c r="D90" s="1983" t="s">
        <v>305</v>
      </c>
      <c r="E90" s="1027" t="s">
        <v>160</v>
      </c>
      <c r="F90" s="1136" t="s">
        <v>332</v>
      </c>
      <c r="G90" s="1163">
        <f>500</f>
        <v>500</v>
      </c>
      <c r="H90" s="1227">
        <f>500</f>
        <v>500</v>
      </c>
      <c r="I90" s="1165">
        <f>+H90-G90</f>
        <v>0</v>
      </c>
      <c r="J90" s="1227">
        <f>500</f>
        <v>500</v>
      </c>
      <c r="K90" s="1164">
        <f>500</f>
        <v>500</v>
      </c>
      <c r="L90" s="1165">
        <f>+K90-J90</f>
        <v>0</v>
      </c>
      <c r="M90" s="1227">
        <f>500</f>
        <v>500</v>
      </c>
      <c r="N90" s="1164">
        <f>500</f>
        <v>500</v>
      </c>
      <c r="O90" s="1209">
        <f>+N90-M90</f>
        <v>0</v>
      </c>
      <c r="P90" s="1987" t="s">
        <v>264</v>
      </c>
      <c r="Q90" s="847">
        <v>0.5</v>
      </c>
      <c r="R90" s="1555"/>
      <c r="S90" s="1434">
        <v>0.5</v>
      </c>
      <c r="T90" s="1531"/>
      <c r="U90" s="201">
        <v>0.5</v>
      </c>
      <c r="V90" s="1639"/>
      <c r="W90" s="2028" t="s">
        <v>420</v>
      </c>
    </row>
    <row r="91" spans="1:43" ht="15.75" customHeight="1" x14ac:dyDescent="0.2">
      <c r="A91" s="1024"/>
      <c r="B91" s="1023"/>
      <c r="C91" s="42"/>
      <c r="D91" s="1984"/>
      <c r="E91" s="1028" t="s">
        <v>194</v>
      </c>
      <c r="F91" s="1132"/>
      <c r="G91" s="1180"/>
      <c r="H91" s="1305"/>
      <c r="I91" s="1171"/>
      <c r="J91" s="1305"/>
      <c r="K91" s="1143"/>
      <c r="L91" s="1123"/>
      <c r="M91" s="1157"/>
      <c r="N91" s="1126"/>
      <c r="O91" s="1170"/>
      <c r="P91" s="2027"/>
      <c r="Q91" s="424"/>
      <c r="R91" s="1556"/>
      <c r="S91" s="898"/>
      <c r="T91" s="1610"/>
      <c r="U91" s="1510"/>
      <c r="V91" s="1653"/>
      <c r="W91" s="2029"/>
    </row>
    <row r="92" spans="1:43" ht="15.75" customHeight="1" x14ac:dyDescent="0.2">
      <c r="A92" s="1024"/>
      <c r="B92" s="1023"/>
      <c r="C92" s="42"/>
      <c r="D92" s="1984"/>
      <c r="E92" s="325" t="s">
        <v>125</v>
      </c>
      <c r="F92" s="1162" t="s">
        <v>333</v>
      </c>
      <c r="G92" s="1234">
        <f>549.8</f>
        <v>549.79999999999995</v>
      </c>
      <c r="H92" s="1234">
        <f>549.8-40</f>
        <v>509.8</v>
      </c>
      <c r="I92" s="1156">
        <f>+H92-G92</f>
        <v>-40</v>
      </c>
      <c r="J92" s="1234">
        <v>550</v>
      </c>
      <c r="K92" s="1234">
        <v>550</v>
      </c>
      <c r="L92" s="1156">
        <f>+K92-J92</f>
        <v>0</v>
      </c>
      <c r="M92" s="1234">
        <v>550</v>
      </c>
      <c r="N92" s="1155">
        <v>550</v>
      </c>
      <c r="O92" s="1873">
        <f>+N92-M92</f>
        <v>0</v>
      </c>
      <c r="P92" s="2122" t="s">
        <v>265</v>
      </c>
      <c r="Q92" s="1957">
        <v>39</v>
      </c>
      <c r="R92" s="1557">
        <v>37.200000000000003</v>
      </c>
      <c r="S92" s="1463">
        <v>39</v>
      </c>
      <c r="T92" s="1611"/>
      <c r="U92" s="1436">
        <v>39</v>
      </c>
      <c r="V92" s="1654"/>
      <c r="W92" s="2029"/>
    </row>
    <row r="93" spans="1:43" ht="15.75" customHeight="1" x14ac:dyDescent="0.2">
      <c r="A93" s="1024"/>
      <c r="B93" s="1023"/>
      <c r="C93" s="42"/>
      <c r="D93" s="1984"/>
      <c r="E93" s="1028"/>
      <c r="F93" s="1162"/>
      <c r="G93" s="1121"/>
      <c r="H93" s="1157"/>
      <c r="I93" s="1123"/>
      <c r="J93" s="1157"/>
      <c r="K93" s="1157"/>
      <c r="L93" s="1123"/>
      <c r="M93" s="1157"/>
      <c r="N93" s="1126"/>
      <c r="O93" s="1166"/>
      <c r="P93" s="2027"/>
      <c r="Q93" s="1064"/>
      <c r="R93" s="1558"/>
      <c r="S93" s="1484"/>
      <c r="T93" s="1558"/>
      <c r="U93" s="1512"/>
      <c r="V93" s="1635"/>
      <c r="W93" s="2029"/>
    </row>
    <row r="94" spans="1:43" ht="15.75" customHeight="1" x14ac:dyDescent="0.2">
      <c r="A94" s="1024"/>
      <c r="B94" s="1023"/>
      <c r="C94" s="42"/>
      <c r="D94" s="1984"/>
      <c r="E94" s="720"/>
      <c r="F94" s="1162"/>
      <c r="G94" s="1180"/>
      <c r="H94" s="1305"/>
      <c r="I94" s="1171"/>
      <c r="J94" s="1157"/>
      <c r="K94" s="1126"/>
      <c r="L94" s="1171"/>
      <c r="M94" s="1305"/>
      <c r="N94" s="1143"/>
      <c r="O94" s="1956"/>
      <c r="P94" s="1033" t="s">
        <v>266</v>
      </c>
      <c r="Q94" s="1068">
        <v>13</v>
      </c>
      <c r="R94" s="1559"/>
      <c r="S94" s="422">
        <v>13</v>
      </c>
      <c r="T94" s="1612"/>
      <c r="U94" s="1513">
        <v>13</v>
      </c>
      <c r="V94" s="1655"/>
      <c r="W94" s="2029"/>
    </row>
    <row r="95" spans="1:43" ht="31.5" customHeight="1" x14ac:dyDescent="0.2">
      <c r="A95" s="1024"/>
      <c r="B95" s="1023"/>
      <c r="C95" s="42"/>
      <c r="D95" s="1016"/>
      <c r="E95" s="325"/>
      <c r="F95" s="1177" t="s">
        <v>333</v>
      </c>
      <c r="G95" s="1121">
        <f>500-100</f>
        <v>400</v>
      </c>
      <c r="H95" s="1157">
        <f>500-100</f>
        <v>400</v>
      </c>
      <c r="I95" s="1123">
        <f>+H95-G95</f>
        <v>0</v>
      </c>
      <c r="J95" s="1822">
        <f>500-100</f>
        <v>400</v>
      </c>
      <c r="K95" s="1178">
        <f>500-100</f>
        <v>400</v>
      </c>
      <c r="L95" s="1161">
        <f>+K95-J95</f>
        <v>0</v>
      </c>
      <c r="M95" s="1172">
        <f>500-100</f>
        <v>400</v>
      </c>
      <c r="N95" s="1160">
        <f>500-100</f>
        <v>400</v>
      </c>
      <c r="O95" s="1845">
        <f>+N95-M95</f>
        <v>0</v>
      </c>
      <c r="P95" s="849" t="s">
        <v>267</v>
      </c>
      <c r="Q95" s="974">
        <v>17.600000000000001</v>
      </c>
      <c r="R95" s="1560"/>
      <c r="S95" s="324">
        <v>17.600000000000001</v>
      </c>
      <c r="T95" s="1584"/>
      <c r="U95" s="974">
        <v>17.600000000000001</v>
      </c>
      <c r="V95" s="1653"/>
      <c r="W95" s="2266"/>
    </row>
    <row r="96" spans="1:43" ht="33.75" customHeight="1" x14ac:dyDescent="0.2">
      <c r="A96" s="1990"/>
      <c r="B96" s="1979"/>
      <c r="C96" s="1992"/>
      <c r="D96" s="2010" t="s">
        <v>97</v>
      </c>
      <c r="E96" s="1027" t="s">
        <v>160</v>
      </c>
      <c r="F96" s="1970" t="s">
        <v>332</v>
      </c>
      <c r="G96" s="1971">
        <f>205-115</f>
        <v>90</v>
      </c>
      <c r="H96" s="1971">
        <f>205-171.3</f>
        <v>33.700000000000003</v>
      </c>
      <c r="I96" s="1972">
        <f>+H96-G96</f>
        <v>-56.3</v>
      </c>
      <c r="J96" s="668"/>
      <c r="K96" s="98"/>
      <c r="L96" s="278"/>
      <c r="M96" s="668"/>
      <c r="N96" s="98"/>
      <c r="O96" s="278"/>
      <c r="P96" s="1987" t="s">
        <v>310</v>
      </c>
      <c r="Q96" s="1975">
        <v>12.3</v>
      </c>
      <c r="R96" s="1976">
        <v>9.1</v>
      </c>
      <c r="S96" s="1738">
        <v>15.5</v>
      </c>
      <c r="T96" s="1531"/>
      <c r="U96" s="201">
        <v>15.5</v>
      </c>
      <c r="V96" s="1639"/>
      <c r="W96" s="1977" t="s">
        <v>393</v>
      </c>
      <c r="X96" s="340"/>
    </row>
    <row r="97" spans="1:23" ht="15" customHeight="1" x14ac:dyDescent="0.2">
      <c r="A97" s="1990"/>
      <c r="B97" s="1979"/>
      <c r="C97" s="1992"/>
      <c r="D97" s="2011"/>
      <c r="E97" s="1028" t="s">
        <v>194</v>
      </c>
      <c r="F97" s="1128" t="s">
        <v>333</v>
      </c>
      <c r="G97" s="1234">
        <f>381.1</f>
        <v>381.1</v>
      </c>
      <c r="H97" s="1234">
        <f>381.1-132.8+40</f>
        <v>288.3</v>
      </c>
      <c r="I97" s="1156">
        <f t="shared" ref="I97:I134" si="22">+H97-G97</f>
        <v>-92.8</v>
      </c>
      <c r="J97" s="1234">
        <v>586.1</v>
      </c>
      <c r="K97" s="1155">
        <v>586.1</v>
      </c>
      <c r="L97" s="1156">
        <f>+K97-J97</f>
        <v>0</v>
      </c>
      <c r="M97" s="1234">
        <f>+J97</f>
        <v>586.1</v>
      </c>
      <c r="N97" s="1155">
        <f>+K97</f>
        <v>586.1</v>
      </c>
      <c r="O97" s="1166">
        <f>+N97-M97</f>
        <v>0</v>
      </c>
      <c r="P97" s="1988"/>
      <c r="Q97" s="150"/>
      <c r="R97" s="1549"/>
      <c r="S97" s="200"/>
      <c r="T97" s="1549"/>
      <c r="U97" s="150"/>
      <c r="V97" s="1520"/>
      <c r="W97" s="1973" t="s">
        <v>417</v>
      </c>
    </row>
    <row r="98" spans="1:23" ht="18.75" customHeight="1" x14ac:dyDescent="0.2">
      <c r="A98" s="1990"/>
      <c r="B98" s="1979"/>
      <c r="C98" s="1992"/>
      <c r="D98" s="2011"/>
      <c r="E98" s="1028" t="s">
        <v>125</v>
      </c>
      <c r="F98" s="1237"/>
      <c r="G98" s="1180"/>
      <c r="H98" s="1305"/>
      <c r="I98" s="1171"/>
      <c r="J98" s="1305"/>
      <c r="K98" s="1143"/>
      <c r="L98" s="1171"/>
      <c r="M98" s="1305"/>
      <c r="N98" s="1143"/>
      <c r="O98" s="1956"/>
      <c r="P98" s="1033"/>
      <c r="Q98" s="318"/>
      <c r="R98" s="1561"/>
      <c r="S98" s="318"/>
      <c r="T98" s="1561"/>
      <c r="U98" s="1510"/>
      <c r="V98" s="1656"/>
      <c r="W98" s="1974"/>
    </row>
    <row r="99" spans="1:23" ht="20.25" customHeight="1" x14ac:dyDescent="0.2">
      <c r="A99" s="1990"/>
      <c r="B99" s="1979"/>
      <c r="C99" s="1992"/>
      <c r="D99" s="2011"/>
      <c r="E99" s="1028"/>
      <c r="F99" s="1238" t="s">
        <v>332</v>
      </c>
      <c r="G99" s="1125">
        <v>590</v>
      </c>
      <c r="H99" s="1251">
        <v>590</v>
      </c>
      <c r="I99" s="1123">
        <f t="shared" si="22"/>
        <v>0</v>
      </c>
      <c r="J99" s="1305">
        <v>500</v>
      </c>
      <c r="K99" s="1143">
        <v>500</v>
      </c>
      <c r="L99" s="1156">
        <f t="shared" ref="L99:L117" si="23">+K99-J99</f>
        <v>0</v>
      </c>
      <c r="M99" s="1305">
        <v>500</v>
      </c>
      <c r="N99" s="1251">
        <v>500</v>
      </c>
      <c r="O99" s="1166">
        <f>+N99-M99</f>
        <v>0</v>
      </c>
      <c r="P99" s="2122" t="s">
        <v>311</v>
      </c>
      <c r="Q99" s="2016">
        <v>12.1</v>
      </c>
      <c r="R99" s="1557"/>
      <c r="S99" s="2344">
        <v>8</v>
      </c>
      <c r="T99" s="1613"/>
      <c r="U99" s="1511">
        <v>8</v>
      </c>
      <c r="V99" s="1657"/>
      <c r="W99" s="2346"/>
    </row>
    <row r="100" spans="1:23" ht="18.75" customHeight="1" x14ac:dyDescent="0.2">
      <c r="A100" s="1990"/>
      <c r="B100" s="1979"/>
      <c r="C100" s="1992"/>
      <c r="D100" s="2011"/>
      <c r="E100" s="1028"/>
      <c r="F100" s="1239" t="s">
        <v>333</v>
      </c>
      <c r="G100" s="1129">
        <v>205</v>
      </c>
      <c r="H100" s="1234">
        <v>205</v>
      </c>
      <c r="I100" s="1156">
        <f t="shared" si="22"/>
        <v>0</v>
      </c>
      <c r="J100" s="1251"/>
      <c r="K100" s="1122"/>
      <c r="L100" s="1156"/>
      <c r="M100" s="1251"/>
      <c r="N100" s="1251"/>
      <c r="O100" s="1156"/>
      <c r="P100" s="1988"/>
      <c r="Q100" s="2017"/>
      <c r="R100" s="1561"/>
      <c r="S100" s="2345"/>
      <c r="T100" s="1614"/>
      <c r="U100" s="1511"/>
      <c r="V100" s="1614"/>
      <c r="W100" s="2347"/>
    </row>
    <row r="101" spans="1:23" ht="15" customHeight="1" x14ac:dyDescent="0.2">
      <c r="A101" s="1024"/>
      <c r="B101" s="1023"/>
      <c r="C101" s="1026"/>
      <c r="D101" s="1010"/>
      <c r="E101" s="1028"/>
      <c r="F101" s="1132" t="s">
        <v>333</v>
      </c>
      <c r="G101" s="1125">
        <v>40</v>
      </c>
      <c r="H101" s="1251">
        <v>40</v>
      </c>
      <c r="I101" s="1127">
        <f t="shared" si="22"/>
        <v>0</v>
      </c>
      <c r="J101" s="1305"/>
      <c r="K101" s="1143"/>
      <c r="L101" s="1156"/>
      <c r="M101" s="1305"/>
      <c r="N101" s="1305"/>
      <c r="O101" s="1127"/>
      <c r="P101" s="226" t="s">
        <v>39</v>
      </c>
      <c r="Q101" s="451">
        <v>1</v>
      </c>
      <c r="R101" s="1562"/>
      <c r="S101" s="451"/>
      <c r="T101" s="1570"/>
      <c r="U101" s="170"/>
      <c r="V101" s="1646"/>
      <c r="W101" s="1968"/>
    </row>
    <row r="102" spans="1:23" ht="15" customHeight="1" x14ac:dyDescent="0.2">
      <c r="A102" s="1024"/>
      <c r="B102" s="1023"/>
      <c r="C102" s="1026"/>
      <c r="D102" s="1010"/>
      <c r="E102" s="1028"/>
      <c r="F102" s="1162" t="s">
        <v>333</v>
      </c>
      <c r="G102" s="1125"/>
      <c r="H102" s="1251"/>
      <c r="I102" s="1156"/>
      <c r="J102" s="1157">
        <v>300</v>
      </c>
      <c r="K102" s="1126">
        <v>300</v>
      </c>
      <c r="L102" s="1156">
        <f t="shared" si="23"/>
        <v>0</v>
      </c>
      <c r="M102" s="1157">
        <v>300</v>
      </c>
      <c r="N102" s="1157">
        <v>300</v>
      </c>
      <c r="O102" s="1834">
        <f>+N102-M102</f>
        <v>0</v>
      </c>
      <c r="P102" s="226" t="s">
        <v>214</v>
      </c>
      <c r="Q102" s="320"/>
      <c r="R102" s="1489"/>
      <c r="S102" s="320">
        <v>50</v>
      </c>
      <c r="T102" s="1529"/>
      <c r="U102" s="169">
        <v>100</v>
      </c>
      <c r="V102" s="1637"/>
      <c r="W102" s="1969"/>
    </row>
    <row r="103" spans="1:23" ht="15" customHeight="1" x14ac:dyDescent="0.2">
      <c r="A103" s="1024"/>
      <c r="B103" s="1023"/>
      <c r="C103" s="1026"/>
      <c r="D103" s="1010"/>
      <c r="E103" s="1028"/>
      <c r="F103" s="1142" t="s">
        <v>333</v>
      </c>
      <c r="G103" s="1180">
        <v>22</v>
      </c>
      <c r="H103" s="1305">
        <v>22</v>
      </c>
      <c r="I103" s="1156">
        <f t="shared" si="22"/>
        <v>0</v>
      </c>
      <c r="J103" s="1251"/>
      <c r="K103" s="1122"/>
      <c r="L103" s="1156"/>
      <c r="M103" s="1251"/>
      <c r="N103" s="1251"/>
      <c r="O103" s="1127"/>
      <c r="P103" s="247" t="s">
        <v>39</v>
      </c>
      <c r="Q103" s="170">
        <v>1</v>
      </c>
      <c r="R103" s="1563"/>
      <c r="S103" s="1464"/>
      <c r="T103" s="1540"/>
      <c r="U103" s="170"/>
      <c r="V103" s="1658"/>
      <c r="W103" s="1968"/>
    </row>
    <row r="104" spans="1:23" ht="18.95" customHeight="1" x14ac:dyDescent="0.2">
      <c r="A104" s="1024"/>
      <c r="B104" s="1023"/>
      <c r="C104" s="1026"/>
      <c r="D104" s="1010"/>
      <c r="E104" s="1028"/>
      <c r="F104" s="1162" t="s">
        <v>333</v>
      </c>
      <c r="G104" s="1121"/>
      <c r="H104" s="1157"/>
      <c r="I104" s="1127"/>
      <c r="J104" s="1157">
        <v>502.4</v>
      </c>
      <c r="K104" s="1126">
        <v>502.4</v>
      </c>
      <c r="L104" s="1156">
        <f t="shared" si="23"/>
        <v>0</v>
      </c>
      <c r="M104" s="1125"/>
      <c r="N104" s="1157"/>
      <c r="O104" s="1834"/>
      <c r="P104" s="634" t="s">
        <v>214</v>
      </c>
      <c r="Q104" s="320"/>
      <c r="R104" s="1489"/>
      <c r="S104" s="320">
        <v>100</v>
      </c>
      <c r="T104" s="1529"/>
      <c r="U104" s="169"/>
      <c r="V104" s="1637"/>
      <c r="W104" s="1969"/>
    </row>
    <row r="105" spans="1:23" ht="27.95" customHeight="1" x14ac:dyDescent="0.2">
      <c r="A105" s="1712"/>
      <c r="B105" s="1711"/>
      <c r="C105" s="1713"/>
      <c r="D105" s="1709"/>
      <c r="E105" s="1714"/>
      <c r="F105" s="1903" t="s">
        <v>336</v>
      </c>
      <c r="G105" s="1808"/>
      <c r="H105" s="1808">
        <v>100</v>
      </c>
      <c r="I105" s="1906">
        <f>+H105-G105</f>
        <v>100</v>
      </c>
      <c r="J105" s="291"/>
      <c r="K105" s="197"/>
      <c r="L105" s="293"/>
      <c r="M105" s="91"/>
      <c r="N105" s="197"/>
      <c r="O105" s="293"/>
      <c r="P105" s="1907" t="s">
        <v>387</v>
      </c>
      <c r="Q105" s="1908"/>
      <c r="R105" s="1909">
        <v>100</v>
      </c>
      <c r="S105" s="912"/>
      <c r="T105" s="1541"/>
      <c r="U105" s="912"/>
      <c r="V105" s="1541"/>
      <c r="W105" s="1806" t="s">
        <v>393</v>
      </c>
    </row>
    <row r="106" spans="1:23" ht="15.75" customHeight="1" x14ac:dyDescent="0.2">
      <c r="A106" s="1024"/>
      <c r="B106" s="1023"/>
      <c r="C106" s="1026"/>
      <c r="D106" s="2010" t="s">
        <v>242</v>
      </c>
      <c r="E106" s="107" t="s">
        <v>194</v>
      </c>
      <c r="F106" s="1136" t="s">
        <v>333</v>
      </c>
      <c r="G106" s="1163">
        <v>307.5</v>
      </c>
      <c r="H106" s="1227">
        <v>307.5</v>
      </c>
      <c r="I106" s="1165">
        <f t="shared" si="22"/>
        <v>0</v>
      </c>
      <c r="J106" s="1227">
        <v>307.5</v>
      </c>
      <c r="K106" s="1164">
        <v>307.5</v>
      </c>
      <c r="L106" s="1165">
        <f t="shared" si="23"/>
        <v>0</v>
      </c>
      <c r="M106" s="1227">
        <v>307.5</v>
      </c>
      <c r="N106" s="1227">
        <v>307.5</v>
      </c>
      <c r="O106" s="1209">
        <f>+N106-M106</f>
        <v>0</v>
      </c>
      <c r="P106" s="1987" t="s">
        <v>76</v>
      </c>
      <c r="Q106" s="195">
        <v>2</v>
      </c>
      <c r="R106" s="1550"/>
      <c r="S106" s="195">
        <v>2</v>
      </c>
      <c r="T106" s="1550"/>
      <c r="U106" s="171">
        <v>2</v>
      </c>
      <c r="V106" s="1636"/>
      <c r="W106" s="267"/>
    </row>
    <row r="107" spans="1:23" ht="16.5" customHeight="1" x14ac:dyDescent="0.2">
      <c r="A107" s="1024"/>
      <c r="B107" s="1023"/>
      <c r="C107" s="1026"/>
      <c r="D107" s="2012"/>
      <c r="E107" s="325" t="s">
        <v>125</v>
      </c>
      <c r="F107" s="1158"/>
      <c r="G107" s="1159"/>
      <c r="H107" s="1172"/>
      <c r="I107" s="1161"/>
      <c r="J107" s="1172"/>
      <c r="K107" s="1160"/>
      <c r="L107" s="1123"/>
      <c r="M107" s="1172"/>
      <c r="N107" s="1172"/>
      <c r="O107" s="1173"/>
      <c r="P107" s="1989"/>
      <c r="Q107" s="196"/>
      <c r="R107" s="1551"/>
      <c r="S107" s="196"/>
      <c r="T107" s="1551"/>
      <c r="U107" s="172"/>
      <c r="V107" s="1638"/>
      <c r="W107" s="250"/>
    </row>
    <row r="108" spans="1:23" ht="15" customHeight="1" x14ac:dyDescent="0.2">
      <c r="A108" s="1019"/>
      <c r="B108" s="1023"/>
      <c r="C108" s="44"/>
      <c r="D108" s="1997" t="s">
        <v>33</v>
      </c>
      <c r="E108" s="107" t="s">
        <v>194</v>
      </c>
      <c r="F108" s="1942" t="s">
        <v>332</v>
      </c>
      <c r="G108" s="1121">
        <v>160.80000000000001</v>
      </c>
      <c r="H108" s="1157">
        <v>160.80000000000001</v>
      </c>
      <c r="I108" s="1165">
        <f t="shared" si="22"/>
        <v>0</v>
      </c>
      <c r="J108" s="1305">
        <v>170</v>
      </c>
      <c r="K108" s="1143">
        <v>170</v>
      </c>
      <c r="L108" s="1154">
        <f t="shared" si="23"/>
        <v>0</v>
      </c>
      <c r="M108" s="1157">
        <v>170</v>
      </c>
      <c r="N108" s="1157">
        <v>170</v>
      </c>
      <c r="O108" s="1170">
        <f>+N108-M108</f>
        <v>0</v>
      </c>
      <c r="P108" s="351" t="s">
        <v>96</v>
      </c>
      <c r="Q108" s="171">
        <v>16</v>
      </c>
      <c r="R108" s="1550"/>
      <c r="S108" s="195">
        <v>16</v>
      </c>
      <c r="T108" s="1550"/>
      <c r="U108" s="171">
        <v>16</v>
      </c>
      <c r="V108" s="1636"/>
      <c r="W108" s="267"/>
    </row>
    <row r="109" spans="1:23" ht="15" customHeight="1" x14ac:dyDescent="0.2">
      <c r="A109" s="1019"/>
      <c r="B109" s="1023"/>
      <c r="C109" s="44"/>
      <c r="D109" s="2038"/>
      <c r="E109" s="325"/>
      <c r="F109" s="1128" t="s">
        <v>333</v>
      </c>
      <c r="G109" s="1125">
        <v>111.6</v>
      </c>
      <c r="H109" s="1251">
        <v>111.6</v>
      </c>
      <c r="I109" s="1127">
        <f t="shared" si="22"/>
        <v>0</v>
      </c>
      <c r="J109" s="1251">
        <v>100</v>
      </c>
      <c r="K109" s="1122">
        <v>100</v>
      </c>
      <c r="L109" s="1156">
        <f t="shared" si="23"/>
        <v>0</v>
      </c>
      <c r="M109" s="1251">
        <v>100</v>
      </c>
      <c r="N109" s="1251">
        <v>100</v>
      </c>
      <c r="O109" s="1127">
        <f>+N109-M109</f>
        <v>0</v>
      </c>
      <c r="P109" s="247"/>
      <c r="Q109" s="674"/>
      <c r="R109" s="1562"/>
      <c r="S109" s="675"/>
      <c r="T109" s="1570"/>
      <c r="U109" s="674"/>
      <c r="V109" s="1646"/>
      <c r="W109" s="462"/>
    </row>
    <row r="110" spans="1:23" ht="16.5" customHeight="1" x14ac:dyDescent="0.2">
      <c r="A110" s="1019"/>
      <c r="B110" s="1023"/>
      <c r="C110" s="44"/>
      <c r="D110" s="2038"/>
      <c r="E110" s="105"/>
      <c r="F110" s="1177" t="s">
        <v>333</v>
      </c>
      <c r="G110" s="1216">
        <v>492.9</v>
      </c>
      <c r="H110" s="1858">
        <v>492.9</v>
      </c>
      <c r="I110" s="1171">
        <f t="shared" si="22"/>
        <v>0</v>
      </c>
      <c r="J110" s="1858">
        <v>234.1</v>
      </c>
      <c r="K110" s="1146">
        <v>234.1</v>
      </c>
      <c r="L110" s="1156">
        <f t="shared" si="23"/>
        <v>0</v>
      </c>
      <c r="M110" s="1822"/>
      <c r="N110" s="1822"/>
      <c r="O110" s="1859"/>
      <c r="P110" s="227" t="s">
        <v>214</v>
      </c>
      <c r="Q110" s="196">
        <v>65</v>
      </c>
      <c r="R110" s="1551"/>
      <c r="S110" s="196">
        <v>100</v>
      </c>
      <c r="T110" s="1551"/>
      <c r="U110" s="172"/>
      <c r="V110" s="1638"/>
      <c r="W110" s="250"/>
    </row>
    <row r="111" spans="1:23" ht="14.25" customHeight="1" x14ac:dyDescent="0.2">
      <c r="A111" s="1019"/>
      <c r="B111" s="1042"/>
      <c r="C111" s="41"/>
      <c r="D111" s="1997" t="s">
        <v>424</v>
      </c>
      <c r="E111" s="49" t="s">
        <v>194</v>
      </c>
      <c r="F111" s="1214" t="s">
        <v>332</v>
      </c>
      <c r="G111" s="1163">
        <v>8</v>
      </c>
      <c r="H111" s="1227">
        <v>8</v>
      </c>
      <c r="I111" s="1165">
        <f t="shared" si="22"/>
        <v>0</v>
      </c>
      <c r="J111" s="1227">
        <v>8</v>
      </c>
      <c r="K111" s="1164">
        <v>8</v>
      </c>
      <c r="L111" s="1165">
        <f t="shared" si="23"/>
        <v>0</v>
      </c>
      <c r="M111" s="1227">
        <v>8</v>
      </c>
      <c r="N111" s="1227">
        <v>8</v>
      </c>
      <c r="O111" s="1848">
        <f>+N111-M111</f>
        <v>0</v>
      </c>
      <c r="P111" s="1048" t="s">
        <v>269</v>
      </c>
      <c r="Q111" s="714">
        <v>10</v>
      </c>
      <c r="R111" s="1564"/>
      <c r="S111" s="715">
        <v>10</v>
      </c>
      <c r="T111" s="1615"/>
      <c r="U111" s="1508">
        <v>10</v>
      </c>
      <c r="V111" s="1659"/>
      <c r="W111" s="2060" t="s">
        <v>416</v>
      </c>
    </row>
    <row r="112" spans="1:23" ht="27" customHeight="1" x14ac:dyDescent="0.2">
      <c r="A112" s="1019"/>
      <c r="B112" s="1042"/>
      <c r="C112" s="41"/>
      <c r="D112" s="1998"/>
      <c r="E112" s="70"/>
      <c r="F112" s="1177" t="s">
        <v>333</v>
      </c>
      <c r="G112" s="1178"/>
      <c r="H112" s="1178">
        <v>4</v>
      </c>
      <c r="I112" s="1182">
        <f>+H112-G112</f>
        <v>4</v>
      </c>
      <c r="J112" s="291"/>
      <c r="K112" s="197"/>
      <c r="L112" s="293"/>
      <c r="M112" s="291"/>
      <c r="N112" s="197"/>
      <c r="O112" s="293"/>
      <c r="P112" s="223"/>
      <c r="Q112" s="196"/>
      <c r="R112" s="1551"/>
      <c r="S112" s="196"/>
      <c r="T112" s="1551"/>
      <c r="U112" s="172"/>
      <c r="V112" s="1638"/>
      <c r="W112" s="2265"/>
    </row>
    <row r="113" spans="1:43" ht="15" customHeight="1" x14ac:dyDescent="0.2">
      <c r="A113" s="1019"/>
      <c r="B113" s="1042"/>
      <c r="C113" s="41"/>
      <c r="D113" s="1997" t="s">
        <v>307</v>
      </c>
      <c r="E113" s="49" t="s">
        <v>40</v>
      </c>
      <c r="F113" s="1226" t="s">
        <v>333</v>
      </c>
      <c r="G113" s="1152">
        <v>14</v>
      </c>
      <c r="H113" s="1824">
        <v>14</v>
      </c>
      <c r="I113" s="1165">
        <f t="shared" si="22"/>
        <v>0</v>
      </c>
      <c r="J113" s="1824">
        <v>100</v>
      </c>
      <c r="K113" s="1153">
        <v>100</v>
      </c>
      <c r="L113" s="1154">
        <f t="shared" si="23"/>
        <v>0</v>
      </c>
      <c r="M113" s="1824">
        <v>167.1</v>
      </c>
      <c r="N113" s="1824">
        <v>167.1</v>
      </c>
      <c r="O113" s="1857">
        <f>+N113-M113</f>
        <v>0</v>
      </c>
      <c r="P113" s="1049" t="s">
        <v>59</v>
      </c>
      <c r="Q113" s="320">
        <v>1</v>
      </c>
      <c r="R113" s="1565"/>
      <c r="S113" s="256"/>
      <c r="T113" s="1565"/>
      <c r="U113" s="187"/>
      <c r="V113" s="1637"/>
      <c r="W113" s="319"/>
    </row>
    <row r="114" spans="1:43" ht="15" customHeight="1" x14ac:dyDescent="0.2">
      <c r="A114" s="1019"/>
      <c r="B114" s="1042"/>
      <c r="C114" s="41"/>
      <c r="D114" s="2038"/>
      <c r="E114" s="343" t="s">
        <v>125</v>
      </c>
      <c r="F114" s="1225" t="s">
        <v>332</v>
      </c>
      <c r="G114" s="1129"/>
      <c r="H114" s="1234"/>
      <c r="I114" s="1156">
        <f t="shared" si="22"/>
        <v>0</v>
      </c>
      <c r="J114" s="1157">
        <v>500</v>
      </c>
      <c r="K114" s="1126">
        <v>500</v>
      </c>
      <c r="L114" s="1156">
        <f t="shared" si="23"/>
        <v>0</v>
      </c>
      <c r="M114" s="1157">
        <v>400</v>
      </c>
      <c r="N114" s="1157">
        <v>400</v>
      </c>
      <c r="O114" s="1166">
        <f>+N114-M114</f>
        <v>0</v>
      </c>
      <c r="P114" s="770" t="s">
        <v>214</v>
      </c>
      <c r="Q114" s="257"/>
      <c r="R114" s="1489"/>
      <c r="S114" s="320">
        <v>60</v>
      </c>
      <c r="T114" s="1489"/>
      <c r="U114" s="169">
        <v>100</v>
      </c>
      <c r="V114" s="1528"/>
      <c r="W114" s="265"/>
    </row>
    <row r="115" spans="1:43" ht="15.75" customHeight="1" x14ac:dyDescent="0.2">
      <c r="A115" s="1019"/>
      <c r="B115" s="1042"/>
      <c r="C115" s="41"/>
      <c r="D115" s="2038"/>
      <c r="E115" s="1061" t="s">
        <v>194</v>
      </c>
      <c r="F115" s="1148"/>
      <c r="G115" s="1206"/>
      <c r="H115" s="1211"/>
      <c r="I115" s="1161"/>
      <c r="J115" s="1211"/>
      <c r="K115" s="1207"/>
      <c r="L115" s="1123"/>
      <c r="M115" s="1847"/>
      <c r="N115" s="1847"/>
      <c r="O115" s="1201"/>
      <c r="P115" s="116"/>
      <c r="Q115" s="311"/>
      <c r="R115" s="1548"/>
      <c r="S115" s="311"/>
      <c r="T115" s="1548"/>
      <c r="U115" s="136"/>
      <c r="V115" s="1648"/>
      <c r="W115" s="116"/>
    </row>
    <row r="116" spans="1:43" ht="18" customHeight="1" x14ac:dyDescent="0.2">
      <c r="A116" s="1019"/>
      <c r="B116" s="1042"/>
      <c r="C116" s="41"/>
      <c r="D116" s="1997" t="s">
        <v>298</v>
      </c>
      <c r="E116" s="49" t="s">
        <v>194</v>
      </c>
      <c r="F116" s="1226" t="s">
        <v>333</v>
      </c>
      <c r="G116" s="1227">
        <f>722.6</f>
        <v>722.6</v>
      </c>
      <c r="H116" s="1227">
        <f>722.6-305</f>
        <v>417.6</v>
      </c>
      <c r="I116" s="1165">
        <f t="shared" si="22"/>
        <v>-305</v>
      </c>
      <c r="J116" s="1227">
        <v>550</v>
      </c>
      <c r="K116" s="1164">
        <v>550</v>
      </c>
      <c r="L116" s="1154">
        <f t="shared" si="23"/>
        <v>0</v>
      </c>
      <c r="M116" s="1227">
        <v>663.5</v>
      </c>
      <c r="N116" s="1227">
        <v>663.5</v>
      </c>
      <c r="O116" s="1154">
        <f>+N116-M116</f>
        <v>0</v>
      </c>
      <c r="P116" s="770" t="s">
        <v>214</v>
      </c>
      <c r="Q116" s="1074">
        <v>40</v>
      </c>
      <c r="R116" s="1566"/>
      <c r="S116" s="1485">
        <v>70</v>
      </c>
      <c r="T116" s="1616"/>
      <c r="U116" s="1074">
        <v>100</v>
      </c>
      <c r="V116" s="1660"/>
      <c r="W116" s="2060"/>
    </row>
    <row r="117" spans="1:43" ht="18" customHeight="1" x14ac:dyDescent="0.2">
      <c r="A117" s="1019"/>
      <c r="B117" s="1042"/>
      <c r="C117" s="41"/>
      <c r="D117" s="2038"/>
      <c r="E117" s="102" t="s">
        <v>40</v>
      </c>
      <c r="F117" s="1225" t="s">
        <v>332</v>
      </c>
      <c r="G117" s="1129">
        <v>400</v>
      </c>
      <c r="H117" s="1155">
        <v>400</v>
      </c>
      <c r="I117" s="1156">
        <f t="shared" si="22"/>
        <v>0</v>
      </c>
      <c r="J117" s="1234">
        <v>800</v>
      </c>
      <c r="K117" s="1155">
        <v>800</v>
      </c>
      <c r="L117" s="1156">
        <f t="shared" si="23"/>
        <v>0</v>
      </c>
      <c r="M117" s="1234">
        <v>800</v>
      </c>
      <c r="N117" s="1234">
        <v>800</v>
      </c>
      <c r="O117" s="1127">
        <f>+N117-M117</f>
        <v>0</v>
      </c>
      <c r="P117" s="769"/>
      <c r="Q117" s="169"/>
      <c r="R117" s="1489"/>
      <c r="S117" s="320"/>
      <c r="T117" s="1529"/>
      <c r="U117" s="169"/>
      <c r="V117" s="1637"/>
      <c r="W117" s="2338"/>
    </row>
    <row r="118" spans="1:43" ht="18" customHeight="1" x14ac:dyDescent="0.2">
      <c r="A118" s="1019"/>
      <c r="B118" s="1042"/>
      <c r="C118" s="41"/>
      <c r="D118" s="2038"/>
      <c r="E118" s="1073" t="s">
        <v>125</v>
      </c>
      <c r="F118" s="1215" t="s">
        <v>329</v>
      </c>
      <c r="G118" s="1178"/>
      <c r="H118" s="1178">
        <v>305</v>
      </c>
      <c r="I118" s="1182">
        <f t="shared" si="22"/>
        <v>305</v>
      </c>
      <c r="J118" s="1181"/>
      <c r="K118" s="1178"/>
      <c r="L118" s="1182"/>
      <c r="M118" s="1181"/>
      <c r="N118" s="1178"/>
      <c r="O118" s="1166"/>
      <c r="P118" s="116"/>
      <c r="Q118" s="136"/>
      <c r="R118" s="1548"/>
      <c r="S118" s="1465"/>
      <c r="T118" s="1543"/>
      <c r="U118" s="136"/>
      <c r="V118" s="1648"/>
      <c r="W118" s="2339"/>
    </row>
    <row r="119" spans="1:43" ht="15" customHeight="1" x14ac:dyDescent="0.2">
      <c r="A119" s="1019"/>
      <c r="B119" s="1023"/>
      <c r="C119" s="131"/>
      <c r="D119" s="1013" t="s">
        <v>165</v>
      </c>
      <c r="E119" s="1028" t="s">
        <v>125</v>
      </c>
      <c r="F119" s="1694"/>
      <c r="G119" s="1690"/>
      <c r="H119" s="1690"/>
      <c r="I119" s="1627"/>
      <c r="J119" s="1691"/>
      <c r="K119" s="1693"/>
      <c r="L119" s="1627"/>
      <c r="M119" s="1690"/>
      <c r="N119" s="1691"/>
      <c r="O119" s="1681"/>
      <c r="P119" s="673"/>
      <c r="Q119" s="195"/>
      <c r="R119" s="1550"/>
      <c r="S119" s="195"/>
      <c r="T119" s="1550"/>
      <c r="U119" s="171"/>
      <c r="V119" s="1636"/>
      <c r="W119" s="2317" t="s">
        <v>410</v>
      </c>
      <c r="X119" s="340"/>
    </row>
    <row r="120" spans="1:43" ht="15" customHeight="1" x14ac:dyDescent="0.2">
      <c r="A120" s="1019"/>
      <c r="B120" s="1023"/>
      <c r="C120" s="131"/>
      <c r="D120" s="2003" t="s">
        <v>312</v>
      </c>
      <c r="E120" s="2295" t="s">
        <v>194</v>
      </c>
      <c r="F120" s="306" t="s">
        <v>332</v>
      </c>
      <c r="G120" s="130">
        <v>103</v>
      </c>
      <c r="H120" s="130">
        <v>103</v>
      </c>
      <c r="I120" s="281">
        <f t="shared" si="22"/>
        <v>0</v>
      </c>
      <c r="J120" s="1733"/>
      <c r="K120" s="671"/>
      <c r="L120" s="658"/>
      <c r="M120" s="1734"/>
      <c r="N120" s="1734"/>
      <c r="O120" s="1735"/>
      <c r="P120" s="2299" t="s">
        <v>214</v>
      </c>
      <c r="Q120" s="2293">
        <v>100</v>
      </c>
      <c r="R120" s="2291"/>
      <c r="S120" s="2293"/>
      <c r="T120" s="2291"/>
      <c r="U120" s="2293"/>
      <c r="V120" s="2291"/>
      <c r="W120" s="2318"/>
    </row>
    <row r="121" spans="1:43" ht="15.75" customHeight="1" x14ac:dyDescent="0.2">
      <c r="A121" s="1710"/>
      <c r="B121" s="1711"/>
      <c r="C121" s="131"/>
      <c r="D121" s="2253"/>
      <c r="E121" s="2296"/>
      <c r="F121" s="1225" t="s">
        <v>333</v>
      </c>
      <c r="G121" s="1155"/>
      <c r="H121" s="1155">
        <f>103+25.8</f>
        <v>128.80000000000001</v>
      </c>
      <c r="I121" s="1873">
        <f>+H121-G121</f>
        <v>128.80000000000001</v>
      </c>
      <c r="J121" s="1758"/>
      <c r="K121" s="671"/>
      <c r="L121" s="658"/>
      <c r="M121" s="1734"/>
      <c r="N121" s="1734"/>
      <c r="O121" s="1735"/>
      <c r="P121" s="2337"/>
      <c r="Q121" s="2294"/>
      <c r="R121" s="2292"/>
      <c r="S121" s="2294"/>
      <c r="T121" s="2292"/>
      <c r="U121" s="2294"/>
      <c r="V121" s="2292"/>
      <c r="W121" s="2319"/>
    </row>
    <row r="122" spans="1:43" s="2" customFormat="1" ht="18.95" customHeight="1" x14ac:dyDescent="0.2">
      <c r="A122" s="1019"/>
      <c r="B122" s="1023"/>
      <c r="C122" s="426"/>
      <c r="D122" s="1011" t="s">
        <v>184</v>
      </c>
      <c r="E122" s="581" t="s">
        <v>192</v>
      </c>
      <c r="F122" s="1414" t="s">
        <v>332</v>
      </c>
      <c r="G122" s="1910">
        <v>260</v>
      </c>
      <c r="H122" s="1910">
        <f>260-24.4</f>
        <v>235.6</v>
      </c>
      <c r="I122" s="1380">
        <f t="shared" si="22"/>
        <v>-24.4</v>
      </c>
      <c r="J122" s="1736"/>
      <c r="K122" s="932"/>
      <c r="L122" s="982"/>
      <c r="M122" s="1466"/>
      <c r="N122" s="1466"/>
      <c r="O122" s="1737"/>
      <c r="P122" s="770" t="s">
        <v>214</v>
      </c>
      <c r="Q122" s="1068">
        <v>100</v>
      </c>
      <c r="R122" s="1559"/>
      <c r="S122" s="1486"/>
      <c r="T122" s="1617"/>
      <c r="U122" s="883"/>
      <c r="V122" s="1661"/>
      <c r="W122" s="2060" t="s">
        <v>402</v>
      </c>
      <c r="X122" s="1"/>
      <c r="Y122" s="1201"/>
      <c r="Z122" s="1201"/>
      <c r="AA122" s="1201"/>
      <c r="AB122" s="1201"/>
      <c r="AC122" s="1201"/>
      <c r="AD122" s="1201"/>
      <c r="AE122" s="1201"/>
      <c r="AF122" s="1201"/>
      <c r="AG122" s="1201"/>
      <c r="AH122" s="1201"/>
      <c r="AM122" s="1201"/>
      <c r="AN122" s="1201"/>
      <c r="AO122" s="1201"/>
      <c r="AP122" s="1201"/>
      <c r="AQ122" s="1201"/>
    </row>
    <row r="123" spans="1:43" s="2" customFormat="1" ht="15" customHeight="1" x14ac:dyDescent="0.2">
      <c r="A123" s="1019"/>
      <c r="B123" s="1023"/>
      <c r="C123" s="426"/>
      <c r="D123" s="2003" t="s">
        <v>166</v>
      </c>
      <c r="E123" s="581" t="s">
        <v>192</v>
      </c>
      <c r="F123" s="115" t="s">
        <v>334</v>
      </c>
      <c r="G123" s="1943"/>
      <c r="H123" s="1943"/>
      <c r="I123" s="282"/>
      <c r="J123" s="165">
        <v>49.4</v>
      </c>
      <c r="K123" s="167">
        <v>49.4</v>
      </c>
      <c r="L123" s="282">
        <f>+K123-J123</f>
        <v>0</v>
      </c>
      <c r="M123" s="320"/>
      <c r="N123" s="320"/>
      <c r="O123" s="148"/>
      <c r="P123" s="770" t="s">
        <v>214</v>
      </c>
      <c r="Q123" s="366"/>
      <c r="R123" s="1567"/>
      <c r="S123" s="454">
        <v>100</v>
      </c>
      <c r="T123" s="1618"/>
      <c r="U123" s="1509"/>
      <c r="V123" s="1567"/>
      <c r="W123" s="2264"/>
      <c r="X123" s="1"/>
      <c r="Y123" s="1062"/>
      <c r="Z123" s="1201"/>
      <c r="AA123" s="1201"/>
      <c r="AB123" s="1201"/>
      <c r="AC123" s="1201"/>
      <c r="AD123" s="1201"/>
      <c r="AE123" s="1201"/>
      <c r="AF123" s="1201"/>
      <c r="AG123" s="1201"/>
      <c r="AH123" s="1201"/>
      <c r="AM123" s="1201"/>
      <c r="AN123" s="1201"/>
      <c r="AO123" s="1201"/>
      <c r="AP123" s="1201"/>
      <c r="AQ123" s="1201"/>
    </row>
    <row r="124" spans="1:43" s="2" customFormat="1" ht="48" customHeight="1" x14ac:dyDescent="0.2">
      <c r="A124" s="1019"/>
      <c r="B124" s="1023"/>
      <c r="C124" s="426"/>
      <c r="D124" s="2253"/>
      <c r="E124" s="427"/>
      <c r="F124" s="132" t="s">
        <v>332</v>
      </c>
      <c r="G124" s="1944"/>
      <c r="H124" s="1944"/>
      <c r="I124" s="292"/>
      <c r="J124" s="697">
        <f>820-J123</f>
        <v>770.6</v>
      </c>
      <c r="K124" s="197">
        <f>820-K123</f>
        <v>770.6</v>
      </c>
      <c r="L124" s="281">
        <f t="shared" ref="L124:L134" si="24">+K124-J124</f>
        <v>0</v>
      </c>
      <c r="M124" s="251"/>
      <c r="N124" s="251"/>
      <c r="O124" s="909"/>
      <c r="P124" s="223"/>
      <c r="Q124" s="137"/>
      <c r="R124" s="1568"/>
      <c r="S124" s="1487"/>
      <c r="T124" s="1619"/>
      <c r="U124" s="137"/>
      <c r="V124" s="1662"/>
      <c r="W124" s="2265"/>
      <c r="X124" s="1"/>
      <c r="Y124" s="1062"/>
      <c r="Z124" s="1201"/>
      <c r="AA124" s="1201"/>
      <c r="AB124" s="1201"/>
      <c r="AC124" s="1201"/>
      <c r="AD124" s="1201"/>
      <c r="AE124" s="1201"/>
      <c r="AF124" s="1201"/>
      <c r="AG124" s="1201"/>
      <c r="AH124" s="1201"/>
      <c r="AM124" s="1201"/>
      <c r="AN124" s="1201"/>
      <c r="AO124" s="1201"/>
      <c r="AP124" s="1201"/>
      <c r="AQ124" s="1201"/>
    </row>
    <row r="125" spans="1:43" ht="15" customHeight="1" x14ac:dyDescent="0.2">
      <c r="A125" s="1019"/>
      <c r="B125" s="1023"/>
      <c r="C125" s="131"/>
      <c r="D125" s="1997" t="s">
        <v>185</v>
      </c>
      <c r="E125" s="49" t="s">
        <v>40</v>
      </c>
      <c r="F125" s="1124" t="s">
        <v>333</v>
      </c>
      <c r="G125" s="1305">
        <f>154.3-100</f>
        <v>54.3</v>
      </c>
      <c r="H125" s="1305">
        <f>154.3-100</f>
        <v>54.3</v>
      </c>
      <c r="I125" s="1165">
        <f t="shared" si="22"/>
        <v>0</v>
      </c>
      <c r="J125" s="1157">
        <v>100</v>
      </c>
      <c r="K125" s="1126">
        <v>100</v>
      </c>
      <c r="L125" s="1154">
        <f t="shared" si="24"/>
        <v>0</v>
      </c>
      <c r="M125" s="1305"/>
      <c r="N125" s="1305"/>
      <c r="O125" s="1154"/>
      <c r="P125" s="1048" t="s">
        <v>214</v>
      </c>
      <c r="Q125" s="320">
        <v>99</v>
      </c>
      <c r="R125" s="1550"/>
      <c r="S125" s="320">
        <v>100</v>
      </c>
      <c r="T125" s="1527"/>
      <c r="U125" s="169"/>
      <c r="V125" s="1637"/>
      <c r="W125" s="319"/>
    </row>
    <row r="126" spans="1:43" ht="15" customHeight="1" x14ac:dyDescent="0.2">
      <c r="A126" s="1019"/>
      <c r="B126" s="1023"/>
      <c r="C126" s="131"/>
      <c r="D126" s="2038"/>
      <c r="E126" s="102" t="s">
        <v>194</v>
      </c>
      <c r="F126" s="1144" t="s">
        <v>332</v>
      </c>
      <c r="G126" s="1251">
        <v>500</v>
      </c>
      <c r="H126" s="1251">
        <v>500</v>
      </c>
      <c r="I126" s="1156">
        <f t="shared" si="22"/>
        <v>0</v>
      </c>
      <c r="J126" s="1251"/>
      <c r="K126" s="1122"/>
      <c r="L126" s="1127"/>
      <c r="M126" s="1251"/>
      <c r="N126" s="1251"/>
      <c r="O126" s="1127"/>
      <c r="P126" s="1046"/>
      <c r="Q126" s="320"/>
      <c r="R126" s="1489"/>
      <c r="S126" s="320"/>
      <c r="T126" s="1529"/>
      <c r="U126" s="169"/>
      <c r="V126" s="1637"/>
      <c r="W126" s="319"/>
    </row>
    <row r="127" spans="1:43" ht="15" customHeight="1" x14ac:dyDescent="0.2">
      <c r="A127" s="1019"/>
      <c r="B127" s="1023"/>
      <c r="C127" s="131"/>
      <c r="D127" s="2038"/>
      <c r="E127" s="337" t="s">
        <v>125</v>
      </c>
      <c r="F127" s="1215" t="s">
        <v>328</v>
      </c>
      <c r="G127" s="1172">
        <v>584</v>
      </c>
      <c r="H127" s="1172">
        <v>584</v>
      </c>
      <c r="I127" s="1182">
        <f t="shared" si="22"/>
        <v>0</v>
      </c>
      <c r="J127" s="1172"/>
      <c r="K127" s="1160"/>
      <c r="L127" s="1182"/>
      <c r="M127" s="1172"/>
      <c r="N127" s="1172"/>
      <c r="O127" s="1173"/>
      <c r="P127" s="223"/>
      <c r="Q127" s="320"/>
      <c r="R127" s="1489"/>
      <c r="S127" s="320"/>
      <c r="T127" s="1529"/>
      <c r="U127" s="169"/>
      <c r="V127" s="1637"/>
      <c r="W127" s="319"/>
    </row>
    <row r="128" spans="1:43" ht="15" customHeight="1" x14ac:dyDescent="0.2">
      <c r="A128" s="1019"/>
      <c r="B128" s="1023"/>
      <c r="C128" s="131"/>
      <c r="D128" s="1997" t="s">
        <v>186</v>
      </c>
      <c r="E128" s="49" t="s">
        <v>194</v>
      </c>
      <c r="F128" s="1937" t="s">
        <v>333</v>
      </c>
      <c r="G128" s="91">
        <v>302.10000000000002</v>
      </c>
      <c r="H128" s="91">
        <v>302.10000000000002</v>
      </c>
      <c r="I128" s="1940">
        <f t="shared" si="22"/>
        <v>0</v>
      </c>
      <c r="J128" s="91">
        <v>100</v>
      </c>
      <c r="K128" s="1939">
        <v>100</v>
      </c>
      <c r="L128" s="1941">
        <f t="shared" si="24"/>
        <v>0</v>
      </c>
      <c r="M128" s="91"/>
      <c r="N128" s="91"/>
      <c r="O128" s="384"/>
      <c r="P128" s="2028" t="s">
        <v>214</v>
      </c>
      <c r="Q128" s="171">
        <v>75</v>
      </c>
      <c r="R128" s="1550"/>
      <c r="S128" s="195">
        <v>100</v>
      </c>
      <c r="T128" s="1527"/>
      <c r="U128" s="171"/>
      <c r="V128" s="1636"/>
      <c r="W128" s="267"/>
    </row>
    <row r="129" spans="1:43" ht="15" customHeight="1" x14ac:dyDescent="0.2">
      <c r="A129" s="1019"/>
      <c r="B129" s="1023"/>
      <c r="C129" s="131"/>
      <c r="D129" s="1998"/>
      <c r="E129" s="102"/>
      <c r="F129" s="556"/>
      <c r="G129" s="82"/>
      <c r="H129" s="82"/>
      <c r="I129" s="292"/>
      <c r="J129" s="91"/>
      <c r="K129" s="1939"/>
      <c r="L129" s="1941"/>
      <c r="M129" s="91"/>
      <c r="N129" s="91"/>
      <c r="O129" s="384"/>
      <c r="P129" s="2266"/>
      <c r="Q129" s="196"/>
      <c r="R129" s="1551"/>
      <c r="S129" s="196"/>
      <c r="T129" s="1530"/>
      <c r="U129" s="172"/>
      <c r="V129" s="1638"/>
      <c r="W129" s="250"/>
    </row>
    <row r="130" spans="1:43" ht="15.6" customHeight="1" x14ac:dyDescent="0.2">
      <c r="A130" s="1019"/>
      <c r="B130" s="1023"/>
      <c r="C130" s="131"/>
      <c r="D130" s="1997" t="s">
        <v>224</v>
      </c>
      <c r="E130" s="49" t="s">
        <v>194</v>
      </c>
      <c r="F130" s="1142" t="s">
        <v>333</v>
      </c>
      <c r="G130" s="1157">
        <f>232.8</f>
        <v>232.8</v>
      </c>
      <c r="H130" s="1157">
        <f>232.8-200</f>
        <v>32.799999999999997</v>
      </c>
      <c r="I130" s="1165">
        <f t="shared" si="22"/>
        <v>-200</v>
      </c>
      <c r="J130" s="1824">
        <v>100</v>
      </c>
      <c r="K130" s="1153">
        <f>100</f>
        <v>100</v>
      </c>
      <c r="L130" s="1154">
        <f t="shared" si="24"/>
        <v>0</v>
      </c>
      <c r="M130" s="1824"/>
      <c r="N130" s="1824"/>
      <c r="O130" s="1209"/>
      <c r="P130" s="1048" t="s">
        <v>214</v>
      </c>
      <c r="Q130" s="586">
        <v>80</v>
      </c>
      <c r="R130" s="285"/>
      <c r="S130" s="456">
        <v>100</v>
      </c>
      <c r="T130" s="1527"/>
      <c r="U130" s="171"/>
      <c r="V130" s="1636"/>
      <c r="W130" s="2302" t="s">
        <v>411</v>
      </c>
    </row>
    <row r="131" spans="1:43" ht="20.25" customHeight="1" x14ac:dyDescent="0.2">
      <c r="A131" s="1019"/>
      <c r="B131" s="1023"/>
      <c r="C131" s="131"/>
      <c r="D131" s="2038"/>
      <c r="E131" s="102" t="s">
        <v>40</v>
      </c>
      <c r="F131" s="1215" t="s">
        <v>328</v>
      </c>
      <c r="G131" s="1858">
        <v>166.2</v>
      </c>
      <c r="H131" s="1858">
        <v>166.2</v>
      </c>
      <c r="I131" s="1182">
        <f t="shared" si="22"/>
        <v>0</v>
      </c>
      <c r="J131" s="1858"/>
      <c r="K131" s="1217"/>
      <c r="L131" s="1156"/>
      <c r="M131" s="1958"/>
      <c r="N131" s="1958"/>
      <c r="O131" s="1389"/>
      <c r="P131" s="1050"/>
      <c r="Q131" s="320"/>
      <c r="R131" s="1489"/>
      <c r="S131" s="320"/>
      <c r="T131" s="1529"/>
      <c r="U131" s="169"/>
      <c r="V131" s="1637"/>
      <c r="W131" s="2304"/>
    </row>
    <row r="132" spans="1:43" s="2" customFormat="1" ht="16.5" customHeight="1" x14ac:dyDescent="0.2">
      <c r="A132" s="1024"/>
      <c r="B132" s="1023"/>
      <c r="C132" s="42"/>
      <c r="D132" s="1015" t="s">
        <v>209</v>
      </c>
      <c r="E132" s="342" t="s">
        <v>40</v>
      </c>
      <c r="F132" s="1136" t="s">
        <v>333</v>
      </c>
      <c r="G132" s="1849"/>
      <c r="H132" s="1850"/>
      <c r="I132" s="1165"/>
      <c r="J132" s="1843">
        <v>359</v>
      </c>
      <c r="K132" s="1219">
        <v>359</v>
      </c>
      <c r="L132" s="1165">
        <f t="shared" si="24"/>
        <v>0</v>
      </c>
      <c r="M132" s="1851"/>
      <c r="N132" s="1851"/>
      <c r="O132" s="1852"/>
      <c r="P132" s="1048" t="s">
        <v>214</v>
      </c>
      <c r="Q132" s="847"/>
      <c r="R132" s="1555"/>
      <c r="S132" s="1434">
        <v>100</v>
      </c>
      <c r="T132" s="1531"/>
      <c r="U132" s="934"/>
      <c r="V132" s="1634"/>
      <c r="W132" s="1433"/>
      <c r="Y132" s="1201"/>
      <c r="Z132" s="1201"/>
      <c r="AA132" s="1201"/>
      <c r="AB132" s="1201"/>
      <c r="AC132" s="1201"/>
      <c r="AD132" s="1201"/>
      <c r="AE132" s="1201"/>
      <c r="AF132" s="1201"/>
      <c r="AG132" s="1201"/>
      <c r="AH132" s="1201"/>
      <c r="AM132" s="1201"/>
      <c r="AN132" s="1201"/>
      <c r="AO132" s="1201"/>
      <c r="AP132" s="1201"/>
      <c r="AQ132" s="1201"/>
    </row>
    <row r="133" spans="1:43" s="2" customFormat="1" ht="16.5" customHeight="1" x14ac:dyDescent="0.2">
      <c r="A133" s="1024"/>
      <c r="B133" s="1023"/>
      <c r="C133" s="41"/>
      <c r="D133" s="337"/>
      <c r="E133" s="337" t="s">
        <v>194</v>
      </c>
      <c r="F133" s="1220"/>
      <c r="G133" s="1853"/>
      <c r="H133" s="1854"/>
      <c r="I133" s="1161"/>
      <c r="J133" s="1855"/>
      <c r="K133" s="1222"/>
      <c r="L133" s="1123"/>
      <c r="M133" s="1855"/>
      <c r="N133" s="1855"/>
      <c r="O133" s="1856"/>
      <c r="P133" s="918"/>
      <c r="Q133" s="137"/>
      <c r="R133" s="1568"/>
      <c r="S133" s="457"/>
      <c r="T133" s="1526"/>
      <c r="U133" s="1089"/>
      <c r="V133" s="1635"/>
      <c r="W133" s="237"/>
      <c r="Y133" s="1201"/>
      <c r="Z133" s="1201"/>
      <c r="AA133" s="1201"/>
      <c r="AB133" s="1201"/>
      <c r="AC133" s="1201"/>
      <c r="AD133" s="1201"/>
      <c r="AE133" s="1201"/>
      <c r="AF133" s="1201"/>
      <c r="AG133" s="1201"/>
      <c r="AH133" s="1201"/>
      <c r="AM133" s="1201"/>
      <c r="AN133" s="1201"/>
      <c r="AO133" s="1201"/>
      <c r="AP133" s="1201"/>
      <c r="AQ133" s="1201"/>
    </row>
    <row r="134" spans="1:43" ht="15" customHeight="1" x14ac:dyDescent="0.2">
      <c r="A134" s="1024"/>
      <c r="B134" s="1023"/>
      <c r="C134" s="42"/>
      <c r="D134" s="2010" t="s">
        <v>314</v>
      </c>
      <c r="E134" s="342" t="s">
        <v>40</v>
      </c>
      <c r="F134" s="1223" t="s">
        <v>333</v>
      </c>
      <c r="G134" s="1180">
        <v>25</v>
      </c>
      <c r="H134" s="1143">
        <v>25</v>
      </c>
      <c r="I134" s="1154">
        <f t="shared" si="22"/>
        <v>0</v>
      </c>
      <c r="J134" s="1251">
        <v>200</v>
      </c>
      <c r="K134" s="1122">
        <v>200</v>
      </c>
      <c r="L134" s="1154">
        <f t="shared" si="24"/>
        <v>0</v>
      </c>
      <c r="M134" s="1251">
        <v>319.3</v>
      </c>
      <c r="N134" s="1251">
        <v>319.3</v>
      </c>
      <c r="O134" s="1166">
        <f>+N134-M134</f>
        <v>0</v>
      </c>
      <c r="P134" s="1020" t="s">
        <v>39</v>
      </c>
      <c r="Q134" s="187">
        <v>1</v>
      </c>
      <c r="R134" s="1489"/>
      <c r="S134" s="320"/>
      <c r="T134" s="1565"/>
      <c r="U134" s="171"/>
      <c r="V134" s="1565"/>
      <c r="W134" s="319"/>
    </row>
    <row r="135" spans="1:43" ht="15" customHeight="1" x14ac:dyDescent="0.2">
      <c r="A135" s="1024"/>
      <c r="B135" s="1023"/>
      <c r="C135" s="42"/>
      <c r="D135" s="2011"/>
      <c r="E135" s="343" t="s">
        <v>194</v>
      </c>
      <c r="F135" s="1128" t="s">
        <v>332</v>
      </c>
      <c r="G135" s="1125"/>
      <c r="H135" s="1251"/>
      <c r="I135" s="1123"/>
      <c r="J135" s="1157">
        <v>600</v>
      </c>
      <c r="K135" s="1126">
        <v>600</v>
      </c>
      <c r="L135" s="1123">
        <f>+K135-J135</f>
        <v>0</v>
      </c>
      <c r="M135" s="1234">
        <v>1000</v>
      </c>
      <c r="N135" s="1234">
        <v>1000</v>
      </c>
      <c r="O135" s="1127">
        <f>+N135-M135</f>
        <v>0</v>
      </c>
      <c r="P135" s="770" t="s">
        <v>214</v>
      </c>
      <c r="Q135" s="188"/>
      <c r="R135" s="1544"/>
      <c r="S135" s="257">
        <v>25</v>
      </c>
      <c r="T135" s="1528"/>
      <c r="U135" s="188">
        <v>75</v>
      </c>
      <c r="V135" s="1649"/>
      <c r="W135" s="265"/>
    </row>
    <row r="136" spans="1:43" ht="15" customHeight="1" x14ac:dyDescent="0.2">
      <c r="A136" s="1024"/>
      <c r="B136" s="1023"/>
      <c r="C136" s="41"/>
      <c r="D136" s="2011"/>
      <c r="E136" s="1028" t="s">
        <v>125</v>
      </c>
      <c r="F136" s="1215" t="s">
        <v>328</v>
      </c>
      <c r="G136" s="1172"/>
      <c r="H136" s="1157"/>
      <c r="I136" s="1182"/>
      <c r="J136" s="1822"/>
      <c r="K136" s="1178"/>
      <c r="L136" s="1182"/>
      <c r="M136" s="1822">
        <v>80.7</v>
      </c>
      <c r="N136" s="1822">
        <v>80.7</v>
      </c>
      <c r="O136" s="1166">
        <f>+N136-M136</f>
        <v>0</v>
      </c>
      <c r="P136" s="366"/>
      <c r="Q136" s="169"/>
      <c r="R136" s="1489"/>
      <c r="S136" s="320"/>
      <c r="T136" s="1529"/>
      <c r="U136" s="169"/>
      <c r="V136" s="1637"/>
      <c r="W136" s="319"/>
    </row>
    <row r="137" spans="1:43" ht="15" customHeight="1" x14ac:dyDescent="0.2">
      <c r="A137" s="1024"/>
      <c r="B137" s="1023"/>
      <c r="C137" s="42"/>
      <c r="D137" s="2010" t="s">
        <v>208</v>
      </c>
      <c r="E137" s="342" t="s">
        <v>40</v>
      </c>
      <c r="F137" s="1120" t="s">
        <v>333</v>
      </c>
      <c r="G137" s="1152"/>
      <c r="H137" s="1824"/>
      <c r="I137" s="1154"/>
      <c r="J137" s="1305">
        <f>200+50</f>
        <v>250</v>
      </c>
      <c r="K137" s="1143">
        <f>200+50</f>
        <v>250</v>
      </c>
      <c r="L137" s="1171">
        <f>+K137-J137</f>
        <v>0</v>
      </c>
      <c r="M137" s="1251"/>
      <c r="N137" s="1251"/>
      <c r="O137" s="1154"/>
      <c r="P137" s="1020" t="s">
        <v>39</v>
      </c>
      <c r="Q137" s="1051"/>
      <c r="R137" s="1488"/>
      <c r="S137" s="256">
        <v>1</v>
      </c>
      <c r="T137" s="1565"/>
      <c r="U137" s="187"/>
      <c r="V137" s="1663"/>
      <c r="W137" s="1476"/>
    </row>
    <row r="138" spans="1:43" ht="15" customHeight="1" x14ac:dyDescent="0.2">
      <c r="A138" s="1024"/>
      <c r="B138" s="1023"/>
      <c r="C138" s="42"/>
      <c r="D138" s="2011"/>
      <c r="E138" s="343" t="s">
        <v>194</v>
      </c>
      <c r="F138" s="1162" t="s">
        <v>332</v>
      </c>
      <c r="G138" s="1121"/>
      <c r="H138" s="1157"/>
      <c r="I138" s="1123"/>
      <c r="J138" s="1157">
        <v>400</v>
      </c>
      <c r="K138" s="1126">
        <v>400</v>
      </c>
      <c r="L138" s="1123">
        <f>+K138-J138</f>
        <v>0</v>
      </c>
      <c r="M138" s="1157">
        <v>800</v>
      </c>
      <c r="N138" s="1157">
        <v>800</v>
      </c>
      <c r="O138" s="1166">
        <f>+N138-M138</f>
        <v>0</v>
      </c>
      <c r="P138" s="770" t="s">
        <v>214</v>
      </c>
      <c r="Q138" s="921"/>
      <c r="R138" s="1489"/>
      <c r="S138" s="320">
        <v>15</v>
      </c>
      <c r="T138" s="1529"/>
      <c r="U138" s="169">
        <v>25</v>
      </c>
      <c r="V138" s="1637"/>
      <c r="W138" s="1477"/>
    </row>
    <row r="139" spans="1:43" ht="15" customHeight="1" x14ac:dyDescent="0.2">
      <c r="A139" s="1024"/>
      <c r="B139" s="1023"/>
      <c r="C139" s="41"/>
      <c r="D139" s="2012"/>
      <c r="E139" s="337" t="s">
        <v>125</v>
      </c>
      <c r="F139" s="1210"/>
      <c r="G139" s="1206"/>
      <c r="H139" s="1211"/>
      <c r="I139" s="1208"/>
      <c r="J139" s="1211"/>
      <c r="K139" s="1207"/>
      <c r="L139" s="1208"/>
      <c r="M139" s="1211"/>
      <c r="N139" s="1211"/>
      <c r="O139" s="1062"/>
      <c r="P139" s="340"/>
      <c r="Q139" s="172"/>
      <c r="R139" s="1551"/>
      <c r="S139" s="196"/>
      <c r="T139" s="1530"/>
      <c r="U139" s="172"/>
      <c r="V139" s="1638"/>
      <c r="W139" s="250"/>
    </row>
    <row r="140" spans="1:43" s="6" customFormat="1" ht="13.5" customHeight="1" x14ac:dyDescent="0.2">
      <c r="A140" s="1024"/>
      <c r="B140" s="1042"/>
      <c r="C140" s="44"/>
      <c r="D140" s="303" t="s">
        <v>210</v>
      </c>
      <c r="E140" s="1027"/>
      <c r="F140" s="1739"/>
      <c r="G140" s="239"/>
      <c r="H140" s="668"/>
      <c r="I140" s="278"/>
      <c r="J140" s="668"/>
      <c r="K140" s="98"/>
      <c r="L140" s="278"/>
      <c r="M140" s="668"/>
      <c r="N140" s="668"/>
      <c r="O140" s="278"/>
      <c r="P140" s="1020"/>
      <c r="Q140" s="799"/>
      <c r="R140" s="1569"/>
      <c r="S140" s="1467"/>
      <c r="T140" s="1620"/>
      <c r="U140" s="1507"/>
      <c r="V140" s="1664"/>
      <c r="W140" s="798"/>
      <c r="Y140" s="1309"/>
      <c r="Z140" s="1309"/>
      <c r="AA140" s="1309"/>
      <c r="AB140" s="1309"/>
      <c r="AC140" s="1309"/>
      <c r="AD140" s="1309"/>
      <c r="AE140" s="1309"/>
      <c r="AF140" s="1309"/>
      <c r="AG140" s="1309"/>
      <c r="AH140" s="1309"/>
      <c r="AM140" s="1309"/>
      <c r="AN140" s="1309"/>
      <c r="AO140" s="1309"/>
      <c r="AP140" s="1309"/>
      <c r="AQ140" s="1309"/>
    </row>
    <row r="141" spans="1:43" ht="15.75" customHeight="1" x14ac:dyDescent="0.2">
      <c r="A141" s="1024"/>
      <c r="B141" s="1023"/>
      <c r="C141" s="42"/>
      <c r="D141" s="2051" t="s">
        <v>354</v>
      </c>
      <c r="E141" s="795" t="s">
        <v>194</v>
      </c>
      <c r="F141" s="1414" t="s">
        <v>327</v>
      </c>
      <c r="G141" s="1947">
        <f>103.9</f>
        <v>103.9</v>
      </c>
      <c r="H141" s="1304">
        <f>103.9+40.8-144.7</f>
        <v>0</v>
      </c>
      <c r="I141" s="1402">
        <f>+H141-G141</f>
        <v>-103.9</v>
      </c>
      <c r="J141" s="130"/>
      <c r="K141" s="88"/>
      <c r="L141" s="1721"/>
      <c r="M141" s="202"/>
      <c r="N141" s="167"/>
      <c r="O141" s="282"/>
      <c r="P141" s="770" t="s">
        <v>214</v>
      </c>
      <c r="Q141" s="257">
        <v>100</v>
      </c>
      <c r="R141" s="1544"/>
      <c r="S141" s="257"/>
      <c r="T141" s="1528"/>
      <c r="U141" s="188"/>
      <c r="V141" s="1649"/>
      <c r="W141" s="2254" t="s">
        <v>397</v>
      </c>
    </row>
    <row r="142" spans="1:43" ht="15.75" customHeight="1" x14ac:dyDescent="0.2">
      <c r="A142" s="1024"/>
      <c r="B142" s="1023"/>
      <c r="C142" s="41"/>
      <c r="D142" s="2038"/>
      <c r="E142" s="1076" t="s">
        <v>40</v>
      </c>
      <c r="F142" s="1414" t="s">
        <v>385</v>
      </c>
      <c r="G142" s="1949"/>
      <c r="H142" s="1318">
        <v>145.5</v>
      </c>
      <c r="I142" s="1618">
        <f>+H142-G142</f>
        <v>145.5</v>
      </c>
      <c r="J142" s="558"/>
      <c r="K142" s="88"/>
      <c r="L142" s="281"/>
      <c r="M142" s="91"/>
      <c r="N142" s="91"/>
      <c r="O142" s="20"/>
      <c r="P142" s="340"/>
      <c r="Q142" s="150"/>
      <c r="R142" s="1549"/>
      <c r="S142" s="320"/>
      <c r="T142" s="1529"/>
      <c r="U142" s="169"/>
      <c r="V142" s="1637"/>
      <c r="W142" s="2264"/>
    </row>
    <row r="143" spans="1:43" ht="37.5" customHeight="1" x14ac:dyDescent="0.2">
      <c r="A143" s="1024"/>
      <c r="B143" s="1023"/>
      <c r="C143" s="42"/>
      <c r="D143" s="2038"/>
      <c r="E143" s="1028" t="s">
        <v>125</v>
      </c>
      <c r="F143" s="100"/>
      <c r="G143" s="1719"/>
      <c r="H143" s="617"/>
      <c r="I143" s="292"/>
      <c r="J143" s="617"/>
      <c r="K143" s="113"/>
      <c r="L143" s="292"/>
      <c r="M143" s="617"/>
      <c r="N143" s="617"/>
      <c r="O143" s="20"/>
      <c r="P143" s="352"/>
      <c r="Q143" s="674"/>
      <c r="R143" s="1489"/>
      <c r="S143" s="320"/>
      <c r="T143" s="1529"/>
      <c r="U143" s="169"/>
      <c r="V143" s="1637"/>
      <c r="W143" s="2255"/>
    </row>
    <row r="144" spans="1:43" ht="33.75" customHeight="1" x14ac:dyDescent="0.2">
      <c r="A144" s="1024"/>
      <c r="B144" s="1023"/>
      <c r="C144" s="42"/>
      <c r="D144" s="2020" t="s">
        <v>355</v>
      </c>
      <c r="E144" s="1077" t="s">
        <v>194</v>
      </c>
      <c r="F144" s="1414" t="s">
        <v>327</v>
      </c>
      <c r="G144" s="1301">
        <v>1679.5</v>
      </c>
      <c r="H144" s="1947">
        <f>1679.5-1679.5</f>
        <v>0</v>
      </c>
      <c r="I144" s="1402">
        <f>+H144-G144</f>
        <v>-1679.5</v>
      </c>
      <c r="J144" s="1947"/>
      <c r="K144" s="1302">
        <f>1679.5+642.3</f>
        <v>2321.8000000000002</v>
      </c>
      <c r="L144" s="1402">
        <f>+K144-J144</f>
        <v>2321.8000000000002</v>
      </c>
      <c r="M144" s="130"/>
      <c r="N144" s="130"/>
      <c r="O144" s="1740"/>
      <c r="P144" s="770" t="s">
        <v>214</v>
      </c>
      <c r="Q144" s="1649">
        <v>100</v>
      </c>
      <c r="R144" s="1946">
        <v>0</v>
      </c>
      <c r="S144" s="257"/>
      <c r="T144" s="1946">
        <v>100</v>
      </c>
      <c r="U144" s="188"/>
      <c r="V144" s="1649"/>
      <c r="W144" s="2254" t="s">
        <v>403</v>
      </c>
      <c r="X144" s="6"/>
    </row>
    <row r="145" spans="1:43" ht="15.75" customHeight="1" x14ac:dyDescent="0.2">
      <c r="A145" s="1024"/>
      <c r="B145" s="1023"/>
      <c r="C145" s="42"/>
      <c r="D145" s="2011"/>
      <c r="E145" s="1052" t="s">
        <v>125</v>
      </c>
      <c r="F145" s="1401"/>
      <c r="G145" s="1794"/>
      <c r="H145" s="1318"/>
      <c r="I145" s="1532"/>
      <c r="J145" s="91"/>
      <c r="K145" s="1720"/>
      <c r="L145" s="1721"/>
      <c r="M145" s="91"/>
      <c r="N145" s="91"/>
      <c r="O145" s="20"/>
      <c r="P145" s="114"/>
      <c r="Q145" s="150"/>
      <c r="R145" s="1538"/>
      <c r="S145" s="320"/>
      <c r="T145" s="1529"/>
      <c r="U145" s="169"/>
      <c r="V145" s="1637"/>
      <c r="W145" s="2264"/>
    </row>
    <row r="146" spans="1:43" ht="70.5" customHeight="1" x14ac:dyDescent="0.2">
      <c r="A146" s="1024"/>
      <c r="B146" s="1023"/>
      <c r="C146" s="41"/>
      <c r="D146" s="2011"/>
      <c r="E146" s="1002" t="s">
        <v>40</v>
      </c>
      <c r="F146" s="14"/>
      <c r="G146" s="983"/>
      <c r="H146" s="91"/>
      <c r="I146" s="1721"/>
      <c r="J146" s="617"/>
      <c r="K146" s="113"/>
      <c r="L146" s="292"/>
      <c r="M146" s="617"/>
      <c r="N146" s="617"/>
      <c r="O146" s="20"/>
      <c r="P146" s="352"/>
      <c r="Q146" s="674"/>
      <c r="R146" s="1570"/>
      <c r="S146" s="451"/>
      <c r="T146" s="1570"/>
      <c r="U146" s="674"/>
      <c r="V146" s="1646"/>
      <c r="W146" s="2255"/>
    </row>
    <row r="147" spans="1:43" ht="39" customHeight="1" x14ac:dyDescent="0.2">
      <c r="A147" s="1019"/>
      <c r="B147" s="1023"/>
      <c r="C147" s="131"/>
      <c r="D147" s="2051" t="s">
        <v>320</v>
      </c>
      <c r="E147" s="1028" t="s">
        <v>192</v>
      </c>
      <c r="F147" s="1716" t="s">
        <v>335</v>
      </c>
      <c r="G147" s="202">
        <v>1100</v>
      </c>
      <c r="H147" s="167">
        <v>1100</v>
      </c>
      <c r="I147" s="281">
        <f>+H147-G147</f>
        <v>0</v>
      </c>
      <c r="J147" s="91"/>
      <c r="K147" s="1720"/>
      <c r="L147" s="1721"/>
      <c r="M147" s="130"/>
      <c r="N147" s="130"/>
      <c r="O147" s="1740"/>
      <c r="P147" s="770" t="s">
        <v>214</v>
      </c>
      <c r="Q147" s="188">
        <v>100</v>
      </c>
      <c r="R147" s="1529"/>
      <c r="S147" s="320"/>
      <c r="T147" s="1528"/>
      <c r="U147" s="169"/>
      <c r="V147" s="1637"/>
      <c r="W147" s="2254" t="s">
        <v>404</v>
      </c>
      <c r="X147" s="666"/>
    </row>
    <row r="148" spans="1:43" ht="84" customHeight="1" x14ac:dyDescent="0.2">
      <c r="A148" s="1019"/>
      <c r="B148" s="1023"/>
      <c r="C148" s="131"/>
      <c r="D148" s="1998"/>
      <c r="E148" s="1028" t="s">
        <v>125</v>
      </c>
      <c r="F148" s="1950" t="s">
        <v>330</v>
      </c>
      <c r="G148" s="1794"/>
      <c r="H148" s="1318">
        <v>270.89999999999998</v>
      </c>
      <c r="I148" s="1678">
        <f>+H148-G148</f>
        <v>270.89999999999998</v>
      </c>
      <c r="J148" s="91"/>
      <c r="K148" s="1720"/>
      <c r="L148" s="146"/>
      <c r="M148" s="82"/>
      <c r="N148" s="82"/>
      <c r="O148" s="194"/>
      <c r="P148" s="224"/>
      <c r="Q148" s="320"/>
      <c r="R148" s="1529"/>
      <c r="S148" s="320"/>
      <c r="T148" s="1529"/>
      <c r="U148" s="169"/>
      <c r="V148" s="1637"/>
      <c r="W148" s="2265"/>
    </row>
    <row r="149" spans="1:43" s="666" customFormat="1" ht="17.25" customHeight="1" x14ac:dyDescent="0.2">
      <c r="A149" s="1019"/>
      <c r="B149" s="1023"/>
      <c r="C149" s="426"/>
      <c r="D149" s="1997" t="s">
        <v>303</v>
      </c>
      <c r="E149" s="1027" t="s">
        <v>192</v>
      </c>
      <c r="F149" s="1136" t="s">
        <v>333</v>
      </c>
      <c r="G149" s="1152">
        <v>5</v>
      </c>
      <c r="H149" s="1824">
        <v>5</v>
      </c>
      <c r="I149" s="1165">
        <f>+H149-G149</f>
        <v>0</v>
      </c>
      <c r="J149" s="1227"/>
      <c r="K149" s="1164"/>
      <c r="L149" s="1154"/>
      <c r="M149" s="1824"/>
      <c r="N149" s="1157"/>
      <c r="O149" s="1166"/>
      <c r="P149" s="1003" t="s">
        <v>285</v>
      </c>
      <c r="Q149" s="589">
        <v>1</v>
      </c>
      <c r="R149" s="1571"/>
      <c r="S149" s="256"/>
      <c r="T149" s="1565"/>
      <c r="U149" s="187"/>
      <c r="V149" s="1636"/>
      <c r="W149" s="1478"/>
      <c r="Y149" s="1310"/>
      <c r="Z149" s="1310"/>
      <c r="AA149" s="1310"/>
      <c r="AB149" s="1310"/>
      <c r="AC149" s="1310"/>
      <c r="AD149" s="1310"/>
      <c r="AE149" s="1310"/>
      <c r="AF149" s="1310"/>
      <c r="AG149" s="1310"/>
      <c r="AH149" s="1310"/>
      <c r="AM149" s="1310"/>
      <c r="AN149" s="1310"/>
      <c r="AO149" s="1310"/>
      <c r="AP149" s="1310"/>
      <c r="AQ149" s="1310"/>
    </row>
    <row r="150" spans="1:43" s="666" customFormat="1" ht="17.25" customHeight="1" x14ac:dyDescent="0.2">
      <c r="A150" s="1019"/>
      <c r="B150" s="1023"/>
      <c r="C150" s="426"/>
      <c r="D150" s="2038"/>
      <c r="E150" s="1028" t="s">
        <v>40</v>
      </c>
      <c r="F150" s="1128" t="s">
        <v>328</v>
      </c>
      <c r="G150" s="1121"/>
      <c r="H150" s="1157"/>
      <c r="I150" s="1156"/>
      <c r="J150" s="1234">
        <v>188</v>
      </c>
      <c r="K150" s="1155">
        <v>188</v>
      </c>
      <c r="L150" s="1156">
        <f>+K150-J150</f>
        <v>0</v>
      </c>
      <c r="M150" s="1234"/>
      <c r="N150" s="1234"/>
      <c r="O150" s="1841"/>
      <c r="P150" s="966" t="s">
        <v>284</v>
      </c>
      <c r="Q150" s="942"/>
      <c r="R150" s="1572"/>
      <c r="S150" s="1468">
        <v>1</v>
      </c>
      <c r="T150" s="1621"/>
      <c r="U150" s="169"/>
      <c r="V150" s="1528"/>
      <c r="W150" s="967"/>
      <c r="Y150" s="1310"/>
      <c r="Z150" s="1310"/>
      <c r="AA150" s="1310"/>
      <c r="AB150" s="1310"/>
      <c r="AC150" s="1310"/>
      <c r="AD150" s="1310"/>
      <c r="AE150" s="1310"/>
      <c r="AF150" s="1310"/>
      <c r="AG150" s="1310"/>
      <c r="AH150" s="1310"/>
      <c r="AM150" s="1310"/>
      <c r="AN150" s="1310"/>
      <c r="AO150" s="1310"/>
      <c r="AP150" s="1310"/>
      <c r="AQ150" s="1310"/>
    </row>
    <row r="151" spans="1:43" s="666" customFormat="1" ht="17.25" customHeight="1" x14ac:dyDescent="0.2">
      <c r="A151" s="1019"/>
      <c r="B151" s="1023"/>
      <c r="C151" s="426"/>
      <c r="D151" s="2038"/>
      <c r="E151" s="1028" t="s">
        <v>125</v>
      </c>
      <c r="F151" s="1158"/>
      <c r="G151" s="1159"/>
      <c r="H151" s="1172"/>
      <c r="I151" s="1161"/>
      <c r="J151" s="1172"/>
      <c r="K151" s="1160"/>
      <c r="L151" s="1161"/>
      <c r="M151" s="1172"/>
      <c r="N151" s="1172"/>
      <c r="O151" s="1845"/>
      <c r="P151" s="224"/>
      <c r="Q151" s="969"/>
      <c r="R151" s="1573"/>
      <c r="S151" s="1469"/>
      <c r="T151" s="1573"/>
      <c r="U151" s="969"/>
      <c r="V151" s="1665"/>
      <c r="W151" s="968"/>
      <c r="Y151" s="1310"/>
      <c r="Z151" s="1310"/>
      <c r="AA151" s="1310"/>
      <c r="AB151" s="1310"/>
      <c r="AC151" s="1310"/>
      <c r="AD151" s="1310"/>
      <c r="AE151" s="1310"/>
      <c r="AF151" s="1310"/>
      <c r="AG151" s="1310"/>
      <c r="AH151" s="1310"/>
      <c r="AM151" s="1310"/>
      <c r="AN151" s="1310"/>
      <c r="AO151" s="1310"/>
      <c r="AP151" s="1310"/>
      <c r="AQ151" s="1310"/>
    </row>
    <row r="152" spans="1:43" ht="15.75" customHeight="1" x14ac:dyDescent="0.2">
      <c r="A152" s="1019"/>
      <c r="B152" s="1023"/>
      <c r="C152" s="131"/>
      <c r="D152" s="1997" t="s">
        <v>290</v>
      </c>
      <c r="E152" s="1027" t="s">
        <v>287</v>
      </c>
      <c r="F152" s="1276" t="s">
        <v>333</v>
      </c>
      <c r="G152" s="1771">
        <v>20</v>
      </c>
      <c r="H152" s="1691">
        <f>20-20</f>
        <v>0</v>
      </c>
      <c r="I152" s="1627">
        <f>+H152-G152</f>
        <v>-20</v>
      </c>
      <c r="J152" s="1691">
        <v>80</v>
      </c>
      <c r="K152" s="1693">
        <f>80-80</f>
        <v>0</v>
      </c>
      <c r="L152" s="1375">
        <f>+K152-J152</f>
        <v>-80</v>
      </c>
      <c r="M152" s="1691">
        <v>180</v>
      </c>
      <c r="N152" s="1277">
        <f>180-180</f>
        <v>0</v>
      </c>
      <c r="O152" s="1280">
        <f>+N152-M152</f>
        <v>-180</v>
      </c>
      <c r="P152" s="669" t="s">
        <v>39</v>
      </c>
      <c r="Q152" s="320"/>
      <c r="R152" s="1529"/>
      <c r="S152" s="1951">
        <v>1</v>
      </c>
      <c r="T152" s="1565">
        <v>0</v>
      </c>
      <c r="U152" s="187"/>
      <c r="V152" s="1637"/>
      <c r="W152" s="2060" t="s">
        <v>395</v>
      </c>
    </row>
    <row r="153" spans="1:43" ht="15.75" customHeight="1" x14ac:dyDescent="0.2">
      <c r="A153" s="1019"/>
      <c r="B153" s="1023"/>
      <c r="C153" s="131"/>
      <c r="D153" s="2038"/>
      <c r="E153" s="1028" t="s">
        <v>192</v>
      </c>
      <c r="F153" s="14"/>
      <c r="G153" s="983"/>
      <c r="H153" s="91"/>
      <c r="I153" s="1876"/>
      <c r="J153" s="91"/>
      <c r="K153" s="1875"/>
      <c r="L153" s="1876"/>
      <c r="M153" s="91"/>
      <c r="N153" s="91"/>
      <c r="O153" s="13"/>
      <c r="P153" s="238" t="s">
        <v>214</v>
      </c>
      <c r="Q153" s="188"/>
      <c r="R153" s="1528"/>
      <c r="S153" s="320"/>
      <c r="T153" s="1529"/>
      <c r="U153" s="1793">
        <v>20</v>
      </c>
      <c r="V153" s="1528">
        <v>0</v>
      </c>
      <c r="W153" s="2264"/>
    </row>
    <row r="154" spans="1:43" ht="15.75" customHeight="1" x14ac:dyDescent="0.2">
      <c r="A154" s="1019"/>
      <c r="B154" s="1023"/>
      <c r="C154" s="131"/>
      <c r="D154" s="1998"/>
      <c r="E154" s="1032" t="s">
        <v>40</v>
      </c>
      <c r="F154" s="1877"/>
      <c r="G154" s="559"/>
      <c r="H154" s="82"/>
      <c r="I154" s="146"/>
      <c r="J154" s="82"/>
      <c r="K154" s="168"/>
      <c r="L154" s="146"/>
      <c r="M154" s="91"/>
      <c r="N154" s="91"/>
      <c r="O154" s="20"/>
      <c r="P154" s="116"/>
      <c r="Q154" s="172"/>
      <c r="R154" s="1530"/>
      <c r="S154" s="196"/>
      <c r="T154" s="1530"/>
      <c r="U154" s="136"/>
      <c r="V154" s="1648"/>
      <c r="W154" s="2265"/>
    </row>
    <row r="155" spans="1:43" ht="15" customHeight="1" x14ac:dyDescent="0.2">
      <c r="A155" s="1019"/>
      <c r="B155" s="1023"/>
      <c r="C155" s="131"/>
      <c r="D155" s="1997" t="s">
        <v>294</v>
      </c>
      <c r="E155" s="1027" t="s">
        <v>291</v>
      </c>
      <c r="F155" s="1162" t="s">
        <v>333</v>
      </c>
      <c r="G155" s="1163"/>
      <c r="H155" s="1227"/>
      <c r="I155" s="1123"/>
      <c r="J155" s="1157">
        <v>40</v>
      </c>
      <c r="K155" s="1126">
        <v>40</v>
      </c>
      <c r="L155" s="1123">
        <f>+K155-J155</f>
        <v>0</v>
      </c>
      <c r="M155" s="1227">
        <v>200</v>
      </c>
      <c r="N155" s="1227">
        <v>200</v>
      </c>
      <c r="O155" s="1209">
        <f>+N155-M155</f>
        <v>0</v>
      </c>
      <c r="P155" s="669" t="s">
        <v>39</v>
      </c>
      <c r="Q155" s="187"/>
      <c r="R155" s="1565"/>
      <c r="S155" s="256">
        <v>1</v>
      </c>
      <c r="T155" s="1565"/>
      <c r="U155" s="187"/>
      <c r="V155" s="1663"/>
      <c r="W155" s="249"/>
    </row>
    <row r="156" spans="1:43" ht="15" customHeight="1" x14ac:dyDescent="0.2">
      <c r="A156" s="1019"/>
      <c r="B156" s="1023"/>
      <c r="C156" s="131"/>
      <c r="D156" s="2038"/>
      <c r="E156" s="1028" t="s">
        <v>192</v>
      </c>
      <c r="F156" s="14"/>
      <c r="G156" s="983"/>
      <c r="H156" s="91"/>
      <c r="I156" s="1941"/>
      <c r="J156" s="91"/>
      <c r="K156" s="1939"/>
      <c r="L156" s="1941"/>
      <c r="M156" s="91"/>
      <c r="N156" s="91"/>
      <c r="O156" s="13"/>
      <c r="P156" s="238" t="s">
        <v>214</v>
      </c>
      <c r="Q156" s="320"/>
      <c r="R156" s="1529"/>
      <c r="S156" s="320"/>
      <c r="T156" s="1529"/>
      <c r="U156" s="169">
        <v>100</v>
      </c>
      <c r="V156" s="1637"/>
      <c r="W156" s="319"/>
    </row>
    <row r="157" spans="1:43" ht="15" customHeight="1" x14ac:dyDescent="0.2">
      <c r="A157" s="1019"/>
      <c r="B157" s="1023"/>
      <c r="C157" s="131"/>
      <c r="D157" s="1998"/>
      <c r="E157" s="1032" t="s">
        <v>40</v>
      </c>
      <c r="F157" s="14"/>
      <c r="G157" s="983"/>
      <c r="H157" s="91"/>
      <c r="I157" s="1941"/>
      <c r="J157" s="91"/>
      <c r="K157" s="1939"/>
      <c r="L157" s="1941"/>
      <c r="M157" s="82"/>
      <c r="N157" s="91"/>
      <c r="O157" s="20"/>
      <c r="P157" s="116"/>
      <c r="Q157" s="320"/>
      <c r="R157" s="1529"/>
      <c r="S157" s="196"/>
      <c r="T157" s="1530"/>
      <c r="U157" s="136"/>
      <c r="V157" s="1520"/>
      <c r="W157" s="319"/>
    </row>
    <row r="158" spans="1:43" ht="18.75" customHeight="1" x14ac:dyDescent="0.2">
      <c r="A158" s="1019"/>
      <c r="B158" s="1023"/>
      <c r="C158" s="131"/>
      <c r="D158" s="1997" t="s">
        <v>286</v>
      </c>
      <c r="E158" s="1027" t="s">
        <v>287</v>
      </c>
      <c r="F158" s="1136" t="s">
        <v>332</v>
      </c>
      <c r="G158" s="1163"/>
      <c r="H158" s="1227"/>
      <c r="I158" s="1165"/>
      <c r="J158" s="1227"/>
      <c r="K158" s="1164"/>
      <c r="L158" s="1165"/>
      <c r="M158" s="1227">
        <v>569.9</v>
      </c>
      <c r="N158" s="1227">
        <v>569.9</v>
      </c>
      <c r="O158" s="1209">
        <f>+N158-M158</f>
        <v>0</v>
      </c>
      <c r="P158" s="228" t="s">
        <v>214</v>
      </c>
      <c r="Q158" s="171"/>
      <c r="R158" s="1527"/>
      <c r="S158" s="195"/>
      <c r="T158" s="1527"/>
      <c r="U158" s="171">
        <v>50</v>
      </c>
      <c r="V158" s="1636"/>
      <c r="W158" s="267"/>
    </row>
    <row r="159" spans="1:43" ht="18.75" customHeight="1" x14ac:dyDescent="0.2">
      <c r="A159" s="1019"/>
      <c r="B159" s="1023"/>
      <c r="C159" s="131"/>
      <c r="D159" s="2038"/>
      <c r="E159" s="1028" t="s">
        <v>40</v>
      </c>
      <c r="F159" s="1162"/>
      <c r="G159" s="1121"/>
      <c r="H159" s="1157"/>
      <c r="I159" s="1123"/>
      <c r="J159" s="1157"/>
      <c r="K159" s="1126"/>
      <c r="L159" s="1123"/>
      <c r="M159" s="1157"/>
      <c r="N159" s="1126"/>
      <c r="O159" s="1166"/>
      <c r="P159" s="634"/>
      <c r="Q159" s="320"/>
      <c r="R159" s="1529"/>
      <c r="S159" s="320"/>
      <c r="T159" s="1529"/>
      <c r="U159" s="169"/>
      <c r="V159" s="1637"/>
      <c r="W159" s="319"/>
    </row>
    <row r="160" spans="1:43" ht="31.5" customHeight="1" x14ac:dyDescent="0.2">
      <c r="A160" s="1019"/>
      <c r="B160" s="1023"/>
      <c r="C160" s="131"/>
      <c r="D160" s="1998"/>
      <c r="E160" s="1032" t="s">
        <v>192</v>
      </c>
      <c r="F160" s="1205"/>
      <c r="G160" s="1206"/>
      <c r="H160" s="1211"/>
      <c r="I160" s="1208"/>
      <c r="J160" s="1211"/>
      <c r="K160" s="1207"/>
      <c r="L160" s="1208"/>
      <c r="M160" s="1211"/>
      <c r="N160" s="1207"/>
      <c r="O160" s="1846"/>
      <c r="P160" s="224"/>
      <c r="Q160" s="172"/>
      <c r="R160" s="1530"/>
      <c r="S160" s="196"/>
      <c r="T160" s="1530"/>
      <c r="U160" s="172"/>
      <c r="V160" s="1638"/>
      <c r="W160" s="250"/>
    </row>
    <row r="161" spans="1:44" ht="15.75" customHeight="1" x14ac:dyDescent="0.2">
      <c r="A161" s="1019"/>
      <c r="B161" s="1023"/>
      <c r="C161" s="131"/>
      <c r="D161" s="1997" t="s">
        <v>356</v>
      </c>
      <c r="E161" s="1027" t="s">
        <v>289</v>
      </c>
      <c r="F161" s="1136" t="s">
        <v>333</v>
      </c>
      <c r="G161" s="1163"/>
      <c r="H161" s="1227"/>
      <c r="I161" s="1165"/>
      <c r="J161" s="1227"/>
      <c r="K161" s="1164"/>
      <c r="L161" s="1165"/>
      <c r="M161" s="1227">
        <v>500</v>
      </c>
      <c r="N161" s="1164">
        <v>500</v>
      </c>
      <c r="O161" s="1209">
        <f>+N161-M161</f>
        <v>0</v>
      </c>
      <c r="P161" s="228" t="s">
        <v>214</v>
      </c>
      <c r="Q161" s="320"/>
      <c r="R161" s="1529"/>
      <c r="S161" s="320"/>
      <c r="T161" s="1527"/>
      <c r="U161" s="169">
        <v>10</v>
      </c>
      <c r="V161" s="1637"/>
      <c r="W161" s="319"/>
    </row>
    <row r="162" spans="1:44" ht="15.75" customHeight="1" x14ac:dyDescent="0.2">
      <c r="A162" s="1019"/>
      <c r="B162" s="1023"/>
      <c r="C162" s="131"/>
      <c r="D162" s="2038"/>
      <c r="E162" s="1028" t="s">
        <v>192</v>
      </c>
      <c r="F162" s="1162"/>
      <c r="G162" s="1121"/>
      <c r="H162" s="1157"/>
      <c r="I162" s="1123"/>
      <c r="J162" s="1157"/>
      <c r="K162" s="1126"/>
      <c r="L162" s="1123"/>
      <c r="M162" s="1157"/>
      <c r="N162" s="1126"/>
      <c r="O162" s="1834"/>
      <c r="P162" s="634"/>
      <c r="Q162" s="320"/>
      <c r="R162" s="1529"/>
      <c r="S162" s="320"/>
      <c r="T162" s="1529"/>
      <c r="U162" s="169"/>
      <c r="V162" s="1637"/>
      <c r="W162" s="319"/>
    </row>
    <row r="163" spans="1:44" ht="15.75" customHeight="1" x14ac:dyDescent="0.2">
      <c r="A163" s="1019"/>
      <c r="B163" s="1023"/>
      <c r="C163" s="131"/>
      <c r="D163" s="1998"/>
      <c r="E163" s="1032" t="s">
        <v>40</v>
      </c>
      <c r="F163" s="1210"/>
      <c r="G163" s="1206"/>
      <c r="H163" s="1211"/>
      <c r="I163" s="1386"/>
      <c r="J163" s="1847"/>
      <c r="K163" s="1212"/>
      <c r="L163" s="1386"/>
      <c r="M163" s="1211"/>
      <c r="N163" s="1207"/>
      <c r="O163" s="1846"/>
      <c r="P163" s="224"/>
      <c r="Q163" s="172"/>
      <c r="R163" s="1530"/>
      <c r="S163" s="196"/>
      <c r="T163" s="1530"/>
      <c r="U163" s="172"/>
      <c r="V163" s="1638"/>
      <c r="W163" s="250"/>
    </row>
    <row r="164" spans="1:44" ht="16.5" customHeight="1" x14ac:dyDescent="0.2">
      <c r="A164" s="1978"/>
      <c r="B164" s="1979"/>
      <c r="C164" s="1018"/>
      <c r="D164" s="1983" t="s">
        <v>275</v>
      </c>
      <c r="E164" s="766" t="s">
        <v>113</v>
      </c>
      <c r="F164" s="1136" t="s">
        <v>333</v>
      </c>
      <c r="G164" s="1121"/>
      <c r="H164" s="1157"/>
      <c r="I164" s="1165"/>
      <c r="J164" s="1227"/>
      <c r="K164" s="1164"/>
      <c r="L164" s="1165"/>
      <c r="M164" s="1227"/>
      <c r="N164" s="1164"/>
      <c r="O164" s="1848"/>
      <c r="P164" s="1987" t="s">
        <v>306</v>
      </c>
      <c r="Q164" s="983"/>
      <c r="R164" s="1375"/>
      <c r="S164" s="996"/>
      <c r="T164" s="1546"/>
      <c r="U164" s="1059"/>
      <c r="V164" s="1644"/>
      <c r="W164" s="14"/>
    </row>
    <row r="165" spans="1:44" ht="16.5" customHeight="1" x14ac:dyDescent="0.2">
      <c r="A165" s="1978"/>
      <c r="B165" s="1979"/>
      <c r="C165" s="1018"/>
      <c r="D165" s="1984"/>
      <c r="E165" s="321" t="s">
        <v>40</v>
      </c>
      <c r="F165" s="1162"/>
      <c r="G165" s="1121"/>
      <c r="H165" s="1157"/>
      <c r="I165" s="1123"/>
      <c r="J165" s="1157"/>
      <c r="K165" s="1126"/>
      <c r="L165" s="1123"/>
      <c r="M165" s="1157"/>
      <c r="N165" s="1126"/>
      <c r="O165" s="1834"/>
      <c r="P165" s="1988"/>
      <c r="Q165" s="185"/>
      <c r="R165" s="1537"/>
      <c r="S165" s="185"/>
      <c r="T165" s="1537"/>
      <c r="U165" s="614"/>
      <c r="V165" s="1644"/>
      <c r="W165" s="253"/>
    </row>
    <row r="166" spans="1:44" ht="16.5" customHeight="1" x14ac:dyDescent="0.2">
      <c r="A166" s="1978"/>
      <c r="B166" s="1979"/>
      <c r="C166" s="1018"/>
      <c r="D166" s="1984"/>
      <c r="E166" s="1053" t="s">
        <v>194</v>
      </c>
      <c r="F166" s="1166"/>
      <c r="G166" s="1121"/>
      <c r="H166" s="1157"/>
      <c r="I166" s="1123"/>
      <c r="J166" s="1157"/>
      <c r="K166" s="1126"/>
      <c r="L166" s="1123"/>
      <c r="M166" s="1157"/>
      <c r="N166" s="1126"/>
      <c r="O166" s="1166"/>
      <c r="P166" s="1988"/>
      <c r="Q166" s="185"/>
      <c r="R166" s="1537"/>
      <c r="S166" s="185"/>
      <c r="T166" s="1537"/>
      <c r="U166" s="614"/>
      <c r="V166" s="1644"/>
      <c r="W166" s="253"/>
    </row>
    <row r="167" spans="1:44" ht="16.5" customHeight="1" x14ac:dyDescent="0.2">
      <c r="A167" s="1978"/>
      <c r="B167" s="1979"/>
      <c r="C167" s="1018"/>
      <c r="D167" s="1984"/>
      <c r="E167" s="1054" t="s">
        <v>160</v>
      </c>
      <c r="F167" s="1062"/>
      <c r="G167" s="1206"/>
      <c r="H167" s="1211"/>
      <c r="I167" s="1386"/>
      <c r="J167" s="1157"/>
      <c r="K167" s="1126"/>
      <c r="L167" s="1123"/>
      <c r="M167" s="1157"/>
      <c r="N167" s="1126"/>
      <c r="O167" s="1161"/>
      <c r="P167" s="1989"/>
      <c r="Q167" s="785"/>
      <c r="R167" s="1574"/>
      <c r="S167" s="785"/>
      <c r="T167" s="1574"/>
      <c r="U167" s="186"/>
      <c r="V167" s="1666"/>
      <c r="W167" s="255"/>
    </row>
    <row r="168" spans="1:44" ht="15" customHeight="1" x14ac:dyDescent="0.2">
      <c r="A168" s="1024"/>
      <c r="B168" s="1042"/>
      <c r="C168" s="41"/>
      <c r="D168" s="1997" t="s">
        <v>169</v>
      </c>
      <c r="E168" s="1027" t="s">
        <v>125</v>
      </c>
      <c r="F168" s="1136" t="s">
        <v>330</v>
      </c>
      <c r="G168" s="1163">
        <v>200</v>
      </c>
      <c r="H168" s="1227">
        <v>200</v>
      </c>
      <c r="I168" s="1165">
        <f>+H168-G168</f>
        <v>0</v>
      </c>
      <c r="J168" s="1227"/>
      <c r="K168" s="1164"/>
      <c r="L168" s="1165"/>
      <c r="M168" s="1227"/>
      <c r="N168" s="1164"/>
      <c r="O168" s="1166"/>
      <c r="P168" s="352" t="s">
        <v>214</v>
      </c>
      <c r="Q168" s="171">
        <v>100</v>
      </c>
      <c r="R168" s="1529"/>
      <c r="S168" s="320"/>
      <c r="T168" s="1529"/>
      <c r="U168" s="171"/>
      <c r="V168" s="1637"/>
      <c r="W168" s="319"/>
    </row>
    <row r="169" spans="1:44" ht="15" customHeight="1" x14ac:dyDescent="0.2">
      <c r="A169" s="1024"/>
      <c r="B169" s="1042"/>
      <c r="C169" s="41"/>
      <c r="D169" s="2038"/>
      <c r="E169" s="343" t="s">
        <v>40</v>
      </c>
      <c r="F169" s="1162"/>
      <c r="G169" s="1121"/>
      <c r="H169" s="1157"/>
      <c r="I169" s="1123"/>
      <c r="J169" s="1157"/>
      <c r="K169" s="1126"/>
      <c r="L169" s="1123"/>
      <c r="M169" s="1157"/>
      <c r="N169" s="1126"/>
      <c r="O169" s="1834"/>
      <c r="P169" s="236"/>
      <c r="Q169" s="367"/>
      <c r="R169" s="1526"/>
      <c r="S169" s="367"/>
      <c r="T169" s="1526"/>
      <c r="U169" s="1089"/>
      <c r="V169" s="1635"/>
      <c r="W169" s="236"/>
    </row>
    <row r="170" spans="1:44" ht="15" customHeight="1" x14ac:dyDescent="0.2">
      <c r="A170" s="1024"/>
      <c r="B170" s="1042"/>
      <c r="C170" s="41"/>
      <c r="D170" s="1998"/>
      <c r="E170" s="1032" t="s">
        <v>194</v>
      </c>
      <c r="F170" s="1158"/>
      <c r="G170" s="1159"/>
      <c r="H170" s="1172"/>
      <c r="I170" s="1161"/>
      <c r="J170" s="1172"/>
      <c r="K170" s="1160"/>
      <c r="L170" s="1161"/>
      <c r="M170" s="1172"/>
      <c r="N170" s="1160"/>
      <c r="O170" s="1845"/>
      <c r="P170" s="237"/>
      <c r="Q170" s="457"/>
      <c r="R170" s="1423"/>
      <c r="S170" s="457"/>
      <c r="T170" s="1423"/>
      <c r="U170" s="137"/>
      <c r="V170" s="1662"/>
      <c r="W170" s="237"/>
    </row>
    <row r="171" spans="1:44" ht="26.25" customHeight="1" x14ac:dyDescent="0.2">
      <c r="A171" s="1296"/>
      <c r="B171" s="1298"/>
      <c r="C171" s="41"/>
      <c r="D171" s="1328" t="s">
        <v>364</v>
      </c>
      <c r="E171" s="343" t="s">
        <v>192</v>
      </c>
      <c r="F171" s="1374"/>
      <c r="G171" s="983"/>
      <c r="H171" s="91"/>
      <c r="I171" s="1940"/>
      <c r="J171" s="873"/>
      <c r="K171" s="873"/>
      <c r="L171" s="1941"/>
      <c r="M171" s="91"/>
      <c r="N171" s="1939"/>
      <c r="O171" s="20"/>
      <c r="P171" s="474" t="s">
        <v>365</v>
      </c>
      <c r="Q171" s="1884">
        <v>1</v>
      </c>
      <c r="R171" s="1885"/>
      <c r="S171" s="367"/>
      <c r="T171" s="1526"/>
      <c r="U171" s="1089"/>
      <c r="V171" s="1635"/>
      <c r="W171" s="555"/>
    </row>
    <row r="172" spans="1:44" ht="42.75" customHeight="1" x14ac:dyDescent="0.2">
      <c r="A172" s="1878"/>
      <c r="B172" s="1879"/>
      <c r="C172" s="41"/>
      <c r="D172" s="1883" t="s">
        <v>394</v>
      </c>
      <c r="E172" s="1881" t="s">
        <v>192</v>
      </c>
      <c r="F172" s="347"/>
      <c r="G172" s="1945"/>
      <c r="H172" s="207"/>
      <c r="I172" s="1940"/>
      <c r="J172" s="86"/>
      <c r="K172" s="207"/>
      <c r="L172" s="846"/>
      <c r="M172" s="206"/>
      <c r="N172" s="207"/>
      <c r="O172" s="846"/>
      <c r="P172" s="580"/>
      <c r="Q172" s="454"/>
      <c r="R172" s="1532"/>
      <c r="S172" s="584"/>
      <c r="T172" s="1882"/>
      <c r="U172" s="584"/>
      <c r="V172" s="1882"/>
      <c r="W172" s="1911" t="s">
        <v>396</v>
      </c>
      <c r="AM172" s="1"/>
      <c r="AR172" s="1062"/>
    </row>
    <row r="173" spans="1:44" ht="15" customHeight="1" thickBot="1" x14ac:dyDescent="0.25">
      <c r="A173" s="15"/>
      <c r="B173" s="54"/>
      <c r="C173" s="26"/>
      <c r="D173" s="1327"/>
      <c r="E173" s="258"/>
      <c r="F173" s="99" t="s">
        <v>4</v>
      </c>
      <c r="G173" s="1091">
        <f t="shared" ref="G173:O173" si="25">+G15+G16+G17+G18+G19+G20+G21+G22+G26+G27+G23+G24+G25</f>
        <v>24908.799999999999</v>
      </c>
      <c r="H173" s="90">
        <f t="shared" si="25"/>
        <v>24605.7</v>
      </c>
      <c r="I173" s="1092">
        <f t="shared" si="25"/>
        <v>-303.10000000000002</v>
      </c>
      <c r="J173" s="1091">
        <f t="shared" si="25"/>
        <v>14997.8</v>
      </c>
      <c r="K173" s="1119">
        <f t="shared" si="25"/>
        <v>16431</v>
      </c>
      <c r="L173" s="1092">
        <f t="shared" si="25"/>
        <v>1433.2</v>
      </c>
      <c r="M173" s="242">
        <f t="shared" si="25"/>
        <v>15612.3</v>
      </c>
      <c r="N173" s="1093">
        <f t="shared" si="25"/>
        <v>15432.3</v>
      </c>
      <c r="O173" s="1092">
        <f t="shared" si="25"/>
        <v>-180</v>
      </c>
      <c r="P173" s="1055"/>
      <c r="Q173" s="461"/>
      <c r="R173" s="1575"/>
      <c r="S173" s="461"/>
      <c r="T173" s="1575"/>
      <c r="U173" s="1088"/>
      <c r="V173" s="1667"/>
      <c r="W173" s="473"/>
      <c r="Y173" s="1062" t="s">
        <v>384</v>
      </c>
      <c r="Z173" s="1167">
        <f>SUM(G28:G172)</f>
        <v>24908.799999999999</v>
      </c>
      <c r="AA173" s="1167">
        <f t="shared" ref="AA173:AD173" si="26">SUM(H28:H172)</f>
        <v>24605.7</v>
      </c>
      <c r="AB173" s="1167">
        <f t="shared" si="26"/>
        <v>-303.10000000000002</v>
      </c>
      <c r="AC173" s="1167">
        <f t="shared" si="26"/>
        <v>14997.8</v>
      </c>
      <c r="AD173" s="1167">
        <f t="shared" si="26"/>
        <v>16431</v>
      </c>
      <c r="AE173" s="1167">
        <f t="shared" ref="AE173:AH173" si="27">SUM(L28:L171)</f>
        <v>1433.2</v>
      </c>
      <c r="AF173" s="1167">
        <f t="shared" si="27"/>
        <v>15612.3</v>
      </c>
      <c r="AG173" s="1167">
        <f t="shared" si="27"/>
        <v>15432.3</v>
      </c>
      <c r="AH173" s="1167">
        <f t="shared" si="27"/>
        <v>-180</v>
      </c>
      <c r="AL173" s="12"/>
      <c r="AM173" s="1167">
        <f>SUM(M28:M171)</f>
        <v>15612.3</v>
      </c>
      <c r="AN173" s="1167">
        <f>SUM(N28:N171)</f>
        <v>15432.3</v>
      </c>
      <c r="AO173" s="1167">
        <f>SUM(O28:O171)</f>
        <v>-180</v>
      </c>
    </row>
    <row r="174" spans="1:44" ht="15" customHeight="1" thickBot="1" x14ac:dyDescent="0.25">
      <c r="A174" s="16" t="s">
        <v>3</v>
      </c>
      <c r="B174" s="33" t="s">
        <v>3</v>
      </c>
      <c r="C174" s="2021" t="s">
        <v>6</v>
      </c>
      <c r="D174" s="2022"/>
      <c r="E174" s="2022"/>
      <c r="F174" s="2023"/>
      <c r="G174" s="240">
        <f t="shared" ref="G174:M174" si="28">G173</f>
        <v>24908.799999999999</v>
      </c>
      <c r="H174" s="1441">
        <f t="shared" ref="H174:I174" si="29">H173</f>
        <v>24605.7</v>
      </c>
      <c r="I174" s="1450">
        <f t="shared" si="29"/>
        <v>-303.10000000000002</v>
      </c>
      <c r="J174" s="1441">
        <f t="shared" si="28"/>
        <v>14997.8</v>
      </c>
      <c r="K174" s="17">
        <f t="shared" ref="K174:L174" si="30">K173</f>
        <v>16431</v>
      </c>
      <c r="L174" s="1450">
        <f t="shared" si="30"/>
        <v>1433.2</v>
      </c>
      <c r="M174" s="1441">
        <f t="shared" si="28"/>
        <v>15612.3</v>
      </c>
      <c r="N174" s="17">
        <f t="shared" ref="N174:O174" si="31">N173</f>
        <v>15432.3</v>
      </c>
      <c r="O174" s="17">
        <f t="shared" si="31"/>
        <v>-180</v>
      </c>
      <c r="P174" s="2055"/>
      <c r="Q174" s="2056"/>
      <c r="R174" s="2056"/>
      <c r="S174" s="2056"/>
      <c r="T174" s="2056"/>
      <c r="U174" s="2056"/>
      <c r="V174" s="2056"/>
      <c r="W174" s="2057"/>
      <c r="Z174" s="1167">
        <f>+Z173-G173</f>
        <v>0</v>
      </c>
      <c r="AA174" s="1167">
        <f t="shared" ref="AA174:AH174" si="32">+AA173-H173</f>
        <v>0</v>
      </c>
      <c r="AB174" s="1167">
        <f t="shared" si="32"/>
        <v>0</v>
      </c>
      <c r="AC174" s="1167">
        <f t="shared" si="32"/>
        <v>0</v>
      </c>
      <c r="AD174" s="1167">
        <f t="shared" si="32"/>
        <v>0</v>
      </c>
      <c r="AE174" s="1167">
        <f t="shared" si="32"/>
        <v>0</v>
      </c>
      <c r="AF174" s="1167">
        <f t="shared" si="32"/>
        <v>0</v>
      </c>
      <c r="AG174" s="1167">
        <f t="shared" si="32"/>
        <v>0</v>
      </c>
      <c r="AH174" s="1167">
        <f t="shared" si="32"/>
        <v>0</v>
      </c>
      <c r="AL174" s="12"/>
      <c r="AM174" s="1167">
        <f>+AM173-M173</f>
        <v>0</v>
      </c>
      <c r="AN174" s="1167">
        <f>+AN173-N173</f>
        <v>0</v>
      </c>
      <c r="AO174" s="1167">
        <f>+AO173-O173</f>
        <v>0</v>
      </c>
    </row>
    <row r="175" spans="1:44" ht="15" customHeight="1" thickBot="1" x14ac:dyDescent="0.25">
      <c r="A175" s="16" t="s">
        <v>3</v>
      </c>
      <c r="B175" s="33" t="s">
        <v>5</v>
      </c>
      <c r="C175" s="2341" t="s">
        <v>27</v>
      </c>
      <c r="D175" s="2342"/>
      <c r="E175" s="2342"/>
      <c r="F175" s="2342"/>
      <c r="G175" s="2342"/>
      <c r="H175" s="2342"/>
      <c r="I175" s="2342"/>
      <c r="J175" s="2342"/>
      <c r="K175" s="2342"/>
      <c r="L175" s="2342"/>
      <c r="M175" s="2342"/>
      <c r="N175" s="2342"/>
      <c r="O175" s="2342"/>
      <c r="P175" s="2342"/>
      <c r="Q175" s="2342"/>
      <c r="R175" s="2342"/>
      <c r="S175" s="2342"/>
      <c r="T175" s="2342"/>
      <c r="U175" s="2342"/>
      <c r="V175" s="2342"/>
      <c r="W175" s="2343"/>
    </row>
    <row r="176" spans="1:44" ht="15.6" customHeight="1" x14ac:dyDescent="0.2">
      <c r="A176" s="60" t="s">
        <v>3</v>
      </c>
      <c r="B176" s="32" t="s">
        <v>5</v>
      </c>
      <c r="C176" s="40" t="s">
        <v>3</v>
      </c>
      <c r="D176" s="120" t="s">
        <v>44</v>
      </c>
      <c r="E176" s="1096"/>
      <c r="F176" s="61" t="s">
        <v>21</v>
      </c>
      <c r="G176" s="130">
        <v>1789.6</v>
      </c>
      <c r="H176" s="130">
        <f>1789.6</f>
        <v>1789.6</v>
      </c>
      <c r="I176" s="1452">
        <f>+H176-G176</f>
        <v>0</v>
      </c>
      <c r="J176" s="1780">
        <v>10068.799999999999</v>
      </c>
      <c r="K176" s="1784">
        <f>10068.8+2100</f>
        <v>12168.8</v>
      </c>
      <c r="L176" s="1781">
        <f>+K176-J176</f>
        <v>2100</v>
      </c>
      <c r="M176" s="1780">
        <v>8535.2999999999993</v>
      </c>
      <c r="N176" s="1780">
        <f>8535.3+2000</f>
        <v>10535.3</v>
      </c>
      <c r="O176" s="1781">
        <f>+N176-M176</f>
        <v>2000</v>
      </c>
      <c r="P176" s="1097"/>
      <c r="Q176" s="1098"/>
      <c r="R176" s="1576"/>
      <c r="S176" s="1470"/>
      <c r="T176" s="1576"/>
      <c r="U176" s="1098"/>
      <c r="V176" s="1668"/>
      <c r="W176" s="1097"/>
      <c r="Y176" s="1166" t="s">
        <v>21</v>
      </c>
      <c r="Z176" s="1167">
        <f t="shared" ref="Z176:AH176" si="33">+G181+G187+G190+G192+G194+G198+G203+G205+G209</f>
        <v>1789.6</v>
      </c>
      <c r="AA176" s="1167">
        <f t="shared" si="33"/>
        <v>1789.6</v>
      </c>
      <c r="AB176" s="1167">
        <f t="shared" si="33"/>
        <v>0</v>
      </c>
      <c r="AC176" s="1167">
        <f t="shared" si="33"/>
        <v>10068.799999999999</v>
      </c>
      <c r="AD176" s="1167">
        <f t="shared" si="33"/>
        <v>12168.8</v>
      </c>
      <c r="AE176" s="1167">
        <f t="shared" si="33"/>
        <v>2100</v>
      </c>
      <c r="AF176" s="1167">
        <f t="shared" si="33"/>
        <v>8535.2999999999993</v>
      </c>
      <c r="AG176" s="1167">
        <f t="shared" si="33"/>
        <v>10535.3</v>
      </c>
      <c r="AH176" s="1167">
        <f t="shared" si="33"/>
        <v>2000</v>
      </c>
    </row>
    <row r="177" spans="1:34" ht="15.6" customHeight="1" x14ac:dyDescent="0.2">
      <c r="A177" s="1024"/>
      <c r="B177" s="1042"/>
      <c r="C177" s="1026"/>
      <c r="D177" s="1094"/>
      <c r="E177" s="343"/>
      <c r="F177" s="115" t="s">
        <v>53</v>
      </c>
      <c r="G177" s="202">
        <v>360</v>
      </c>
      <c r="H177" s="165">
        <v>360</v>
      </c>
      <c r="I177" s="282">
        <f>+H177-G177</f>
        <v>0</v>
      </c>
      <c r="J177" s="617">
        <v>74.5</v>
      </c>
      <c r="K177" s="113">
        <v>74.5</v>
      </c>
      <c r="L177" s="282">
        <f>+K177-J177</f>
        <v>0</v>
      </c>
      <c r="M177" s="91">
        <v>44.5</v>
      </c>
      <c r="N177" s="91">
        <v>44.5</v>
      </c>
      <c r="O177" s="20">
        <f>+N177-M177</f>
        <v>0</v>
      </c>
      <c r="P177" s="345"/>
      <c r="Q177" s="1505"/>
      <c r="R177" s="1577"/>
      <c r="S177" s="1490"/>
      <c r="T177" s="1622"/>
      <c r="U177" s="1505"/>
      <c r="V177" s="1669"/>
      <c r="W177" s="345"/>
      <c r="Y177" s="1166" t="s">
        <v>53</v>
      </c>
      <c r="Z177" s="1167">
        <f t="shared" ref="Z177:AH177" si="34">+G199+G202+G204</f>
        <v>360</v>
      </c>
      <c r="AA177" s="1167">
        <f t="shared" si="34"/>
        <v>360</v>
      </c>
      <c r="AB177" s="1167">
        <f t="shared" si="34"/>
        <v>0</v>
      </c>
      <c r="AC177" s="1167">
        <f t="shared" si="34"/>
        <v>74.5</v>
      </c>
      <c r="AD177" s="1167">
        <f t="shared" si="34"/>
        <v>74.5</v>
      </c>
      <c r="AE177" s="1167">
        <f t="shared" si="34"/>
        <v>0</v>
      </c>
      <c r="AF177" s="1167">
        <f t="shared" si="34"/>
        <v>44.5</v>
      </c>
      <c r="AG177" s="1167">
        <f t="shared" si="34"/>
        <v>44.5</v>
      </c>
      <c r="AH177" s="1167">
        <f t="shared" si="34"/>
        <v>0</v>
      </c>
    </row>
    <row r="178" spans="1:34" ht="15.6" customHeight="1" x14ac:dyDescent="0.2">
      <c r="A178" s="1024"/>
      <c r="B178" s="1042"/>
      <c r="C178" s="1026"/>
      <c r="D178" s="1094"/>
      <c r="E178" s="343"/>
      <c r="F178" s="1035" t="s">
        <v>89</v>
      </c>
      <c r="G178" s="1068">
        <v>7578.6</v>
      </c>
      <c r="H178" s="422">
        <v>7578.6</v>
      </c>
      <c r="I178" s="282">
        <f t="shared" ref="I178:I180" si="35">+H178-G178</f>
        <v>0</v>
      </c>
      <c r="J178" s="91"/>
      <c r="K178" s="1439"/>
      <c r="L178" s="1440"/>
      <c r="M178" s="165"/>
      <c r="N178" s="165"/>
      <c r="O178" s="281"/>
      <c r="P178" s="345"/>
      <c r="Q178" s="1505"/>
      <c r="R178" s="1577"/>
      <c r="S178" s="1490"/>
      <c r="T178" s="1577"/>
      <c r="U178" s="1505"/>
      <c r="V178" s="1669"/>
      <c r="W178" s="345"/>
      <c r="Y178" s="1166" t="s">
        <v>89</v>
      </c>
      <c r="Z178" s="1167">
        <f t="shared" ref="Z178:AH178" si="36">+G210</f>
        <v>7578.6</v>
      </c>
      <c r="AA178" s="1167">
        <f t="shared" si="36"/>
        <v>7578.6</v>
      </c>
      <c r="AB178" s="1167">
        <f t="shared" si="36"/>
        <v>0</v>
      </c>
      <c r="AC178" s="1167">
        <f t="shared" si="36"/>
        <v>0</v>
      </c>
      <c r="AD178" s="1167">
        <f t="shared" si="36"/>
        <v>0</v>
      </c>
      <c r="AE178" s="1167">
        <f t="shared" si="36"/>
        <v>0</v>
      </c>
      <c r="AF178" s="1167">
        <f t="shared" si="36"/>
        <v>0</v>
      </c>
      <c r="AG178" s="1167">
        <f t="shared" si="36"/>
        <v>0</v>
      </c>
      <c r="AH178" s="1167">
        <f t="shared" si="36"/>
        <v>0</v>
      </c>
    </row>
    <row r="179" spans="1:34" ht="15.6" customHeight="1" x14ac:dyDescent="0.2">
      <c r="A179" s="1024"/>
      <c r="B179" s="1042"/>
      <c r="C179" s="1026"/>
      <c r="D179" s="1094"/>
      <c r="E179" s="343"/>
      <c r="F179" s="1035" t="s">
        <v>46</v>
      </c>
      <c r="G179" s="983">
        <v>10640</v>
      </c>
      <c r="H179" s="91">
        <v>10640</v>
      </c>
      <c r="I179" s="282">
        <f t="shared" si="35"/>
        <v>0</v>
      </c>
      <c r="J179" s="165"/>
      <c r="K179" s="167"/>
      <c r="L179" s="282"/>
      <c r="M179" s="91"/>
      <c r="N179" s="91"/>
      <c r="O179" s="282"/>
      <c r="P179" s="345"/>
      <c r="Q179" s="1505"/>
      <c r="R179" s="1577"/>
      <c r="S179" s="1490"/>
      <c r="T179" s="1577"/>
      <c r="U179" s="1505"/>
      <c r="V179" s="1669"/>
      <c r="W179" s="345"/>
      <c r="Y179" s="1166" t="s">
        <v>46</v>
      </c>
      <c r="Z179" s="1167">
        <f>+G182+G188+G191+G193+G195+G206+G189</f>
        <v>10640</v>
      </c>
      <c r="AA179" s="1167">
        <f t="shared" ref="AA179:AB179" si="37">+H182+H188+H191+H193+H195+H206+H189</f>
        <v>10640</v>
      </c>
      <c r="AB179" s="1167">
        <f t="shared" si="37"/>
        <v>0</v>
      </c>
      <c r="AC179" s="1167">
        <f>+I182+I188+I191+I193+I195+I206+I189</f>
        <v>0</v>
      </c>
      <c r="AD179" s="1167">
        <f>+J182+J188+J191+J193+J195+J206+J189</f>
        <v>0</v>
      </c>
      <c r="AE179" s="1167">
        <f>+K182+K188+K191+K193+K195+K206+K189</f>
        <v>0</v>
      </c>
      <c r="AF179" s="1167">
        <f>+K182+K188+K191+K193+K195+K206+K189</f>
        <v>0</v>
      </c>
      <c r="AG179" s="1167">
        <f>+L182+L188+L191+L193+L195+L206+L189</f>
        <v>0</v>
      </c>
      <c r="AH179" s="1167">
        <f>+M182+M188+M191+M193+M195+M206+M189</f>
        <v>0</v>
      </c>
    </row>
    <row r="180" spans="1:34" ht="15.6" customHeight="1" x14ac:dyDescent="0.2">
      <c r="A180" s="1024"/>
      <c r="B180" s="1042"/>
      <c r="C180" s="1026"/>
      <c r="D180" s="1094"/>
      <c r="E180" s="343"/>
      <c r="F180" s="1801" t="s">
        <v>55</v>
      </c>
      <c r="G180" s="1802">
        <f>70.1</f>
        <v>70.099999999999994</v>
      </c>
      <c r="H180" s="1802">
        <f>70.1+20.9+44.5</f>
        <v>135.5</v>
      </c>
      <c r="I180" s="1803">
        <f t="shared" si="35"/>
        <v>65.400000000000006</v>
      </c>
      <c r="J180" s="697"/>
      <c r="K180" s="197"/>
      <c r="L180" s="293"/>
      <c r="M180" s="697"/>
      <c r="N180" s="697"/>
      <c r="O180" s="194"/>
      <c r="P180" s="234"/>
      <c r="Q180" s="1505"/>
      <c r="R180" s="1577"/>
      <c r="S180" s="1491"/>
      <c r="T180" s="1623"/>
      <c r="U180" s="1506"/>
      <c r="V180" s="1670"/>
      <c r="W180" s="234"/>
      <c r="Y180" s="1166" t="s">
        <v>55</v>
      </c>
      <c r="Z180" s="1167">
        <f>+G200+G214+G201</f>
        <v>70.099999999999994</v>
      </c>
      <c r="AA180" s="1167">
        <f t="shared" ref="AA180:AC180" si="38">+H200+H214+H201</f>
        <v>135.5</v>
      </c>
      <c r="AB180" s="1167">
        <f t="shared" si="38"/>
        <v>65.400000000000006</v>
      </c>
      <c r="AC180" s="1167">
        <f t="shared" si="38"/>
        <v>0</v>
      </c>
      <c r="AD180" s="1167">
        <f>+J200+J214+J201</f>
        <v>0</v>
      </c>
      <c r="AE180" s="1167">
        <f>+K200+K214+K201</f>
        <v>0</v>
      </c>
      <c r="AF180" s="1167">
        <f>+K200+K214+K201</f>
        <v>0</v>
      </c>
      <c r="AG180" s="1167">
        <f>+L200+L214+L201</f>
        <v>0</v>
      </c>
      <c r="AH180" s="1167">
        <f>+M200+M214+M201</f>
        <v>0</v>
      </c>
    </row>
    <row r="181" spans="1:34" ht="29.25" customHeight="1" x14ac:dyDescent="0.2">
      <c r="A181" s="1024"/>
      <c r="B181" s="1042"/>
      <c r="C181" s="1026"/>
      <c r="D181" s="1997" t="s">
        <v>270</v>
      </c>
      <c r="E181" s="1095" t="s">
        <v>125</v>
      </c>
      <c r="F181" s="1692" t="s">
        <v>333</v>
      </c>
      <c r="G181" s="1797">
        <v>50</v>
      </c>
      <c r="H181" s="85">
        <f>50</f>
        <v>50</v>
      </c>
      <c r="I181" s="1798">
        <f>+H181-G181</f>
        <v>0</v>
      </c>
      <c r="J181" s="1691">
        <v>6500</v>
      </c>
      <c r="K181" s="1693">
        <f>6500+2100</f>
        <v>8600</v>
      </c>
      <c r="L181" s="1627">
        <f>+K181-J181</f>
        <v>2100</v>
      </c>
      <c r="M181" s="1691">
        <v>6610</v>
      </c>
      <c r="N181" s="1690">
        <f>6610+2000</f>
        <v>8610</v>
      </c>
      <c r="O181" s="1280">
        <f>+N181-M181</f>
        <v>2000</v>
      </c>
      <c r="P181" s="352" t="s">
        <v>273</v>
      </c>
      <c r="Q181" s="239">
        <v>2.6</v>
      </c>
      <c r="R181" s="1406"/>
      <c r="S181" s="617">
        <v>2.2999999999999998</v>
      </c>
      <c r="T181" s="1417"/>
      <c r="U181" s="1438">
        <v>2</v>
      </c>
      <c r="V181" s="1671"/>
      <c r="W181" s="1987" t="s">
        <v>414</v>
      </c>
      <c r="Z181" s="1167">
        <f>SUM(Z176:Z180)</f>
        <v>20438.3</v>
      </c>
      <c r="AA181" s="1167">
        <f>SUM(AA176:AA180)</f>
        <v>20503.7</v>
      </c>
      <c r="AB181" s="1167">
        <f>SUM(AB176:AB180)</f>
        <v>65.400000000000006</v>
      </c>
      <c r="AC181" s="1167">
        <f>SUM(AC176:AC180)</f>
        <v>10143.299999999999</v>
      </c>
      <c r="AD181" s="1167">
        <f t="shared" ref="AD181:AH181" si="39">SUM(AD176:AD180)</f>
        <v>12243.3</v>
      </c>
      <c r="AE181" s="1167">
        <f t="shared" si="39"/>
        <v>2100</v>
      </c>
      <c r="AF181" s="1167">
        <f t="shared" si="39"/>
        <v>8579.7999999999993</v>
      </c>
      <c r="AG181" s="1167">
        <f t="shared" si="39"/>
        <v>10579.8</v>
      </c>
      <c r="AH181" s="1167">
        <f t="shared" si="39"/>
        <v>2000</v>
      </c>
    </row>
    <row r="182" spans="1:34" ht="29.1" customHeight="1" x14ac:dyDescent="0.2">
      <c r="A182" s="1024"/>
      <c r="B182" s="1042"/>
      <c r="C182" s="1026"/>
      <c r="D182" s="2038"/>
      <c r="E182" s="1028" t="s">
        <v>113</v>
      </c>
      <c r="F182" s="1128" t="s">
        <v>330</v>
      </c>
      <c r="G182" s="1234">
        <f>300+6060</f>
        <v>6360</v>
      </c>
      <c r="H182" s="1234">
        <f>300+6060+2200</f>
        <v>8560</v>
      </c>
      <c r="I182" s="1156">
        <f>+H182-G182</f>
        <v>2200</v>
      </c>
      <c r="J182" s="130"/>
      <c r="K182" s="88"/>
      <c r="L182" s="281"/>
      <c r="M182" s="130"/>
      <c r="N182" s="88"/>
      <c r="O182" s="310"/>
      <c r="P182" s="440" t="s">
        <v>300</v>
      </c>
      <c r="Q182" s="202">
        <v>6.9</v>
      </c>
      <c r="R182" s="1578"/>
      <c r="S182" s="87">
        <v>5.2</v>
      </c>
      <c r="T182" s="1380"/>
      <c r="U182" s="202">
        <v>4.2</v>
      </c>
      <c r="V182" s="1672"/>
      <c r="W182" s="1988"/>
      <c r="Z182" s="1167">
        <f t="shared" ref="Z182:AH182" si="40">+Z181-G218</f>
        <v>0</v>
      </c>
      <c r="AA182" s="1167">
        <f t="shared" si="40"/>
        <v>0</v>
      </c>
      <c r="AB182" s="1167">
        <f t="shared" si="40"/>
        <v>0</v>
      </c>
      <c r="AC182" s="1167">
        <f t="shared" si="40"/>
        <v>0</v>
      </c>
      <c r="AD182" s="1167">
        <f t="shared" si="40"/>
        <v>0</v>
      </c>
      <c r="AE182" s="1167">
        <f t="shared" si="40"/>
        <v>0</v>
      </c>
      <c r="AF182" s="1167">
        <f t="shared" si="40"/>
        <v>0</v>
      </c>
      <c r="AG182" s="1167">
        <f t="shared" si="40"/>
        <v>0</v>
      </c>
      <c r="AH182" s="1167">
        <f t="shared" si="40"/>
        <v>0</v>
      </c>
    </row>
    <row r="183" spans="1:34" ht="25.5" customHeight="1" x14ac:dyDescent="0.2">
      <c r="A183" s="1024"/>
      <c r="B183" s="1042"/>
      <c r="C183" s="1026"/>
      <c r="D183" s="2038"/>
      <c r="E183" s="1028" t="s">
        <v>194</v>
      </c>
      <c r="F183" s="14"/>
      <c r="G183" s="983"/>
      <c r="H183" s="91"/>
      <c r="I183" s="1721"/>
      <c r="J183" s="91"/>
      <c r="K183" s="1720"/>
      <c r="L183" s="1721"/>
      <c r="M183" s="91"/>
      <c r="N183" s="1720"/>
      <c r="O183" s="20"/>
      <c r="P183" s="440" t="s">
        <v>301</v>
      </c>
      <c r="Q183" s="365">
        <v>80</v>
      </c>
      <c r="R183" s="1380"/>
      <c r="S183" s="165">
        <v>86.6</v>
      </c>
      <c r="T183" s="1380"/>
      <c r="U183" s="202">
        <v>93.7</v>
      </c>
      <c r="V183" s="1672"/>
      <c r="W183" s="1988"/>
    </row>
    <row r="184" spans="1:34" ht="26.1" customHeight="1" x14ac:dyDescent="0.2">
      <c r="A184" s="1024"/>
      <c r="B184" s="1042"/>
      <c r="C184" s="1026"/>
      <c r="D184" s="2038"/>
      <c r="E184" s="1028"/>
      <c r="F184" s="307"/>
      <c r="G184" s="983"/>
      <c r="H184" s="91"/>
      <c r="I184" s="1721"/>
      <c r="J184" s="91"/>
      <c r="K184" s="1720"/>
      <c r="L184" s="1721"/>
      <c r="M184" s="91"/>
      <c r="N184" s="1720"/>
      <c r="O184" s="20"/>
      <c r="P184" s="440" t="s">
        <v>302</v>
      </c>
      <c r="Q184" s="894">
        <v>12.7</v>
      </c>
      <c r="R184" s="1579"/>
      <c r="S184" s="894">
        <v>14.2</v>
      </c>
      <c r="T184" s="1579"/>
      <c r="U184" s="1504">
        <v>15.8</v>
      </c>
      <c r="V184" s="1673"/>
      <c r="W184" s="1988"/>
    </row>
    <row r="185" spans="1:34" ht="28.5" customHeight="1" x14ac:dyDescent="0.2">
      <c r="A185" s="1024"/>
      <c r="B185" s="1042"/>
      <c r="C185" s="1026"/>
      <c r="D185" s="2038"/>
      <c r="E185" s="1028"/>
      <c r="F185" s="14"/>
      <c r="G185" s="983"/>
      <c r="H185" s="1720"/>
      <c r="I185" s="1721"/>
      <c r="J185" s="91"/>
      <c r="K185" s="1720"/>
      <c r="L185" s="1721"/>
      <c r="M185" s="91"/>
      <c r="N185" s="1720"/>
      <c r="O185" s="20"/>
      <c r="P185" s="440" t="s">
        <v>274</v>
      </c>
      <c r="Q185" s="291">
        <f>15+2</f>
        <v>17</v>
      </c>
      <c r="R185" s="1554"/>
      <c r="S185" s="1438">
        <f t="shared" ref="S185:U185" si="41">15+2</f>
        <v>17</v>
      </c>
      <c r="T185" s="1554"/>
      <c r="U185" s="291">
        <f t="shared" si="41"/>
        <v>17</v>
      </c>
      <c r="V185" s="1280"/>
      <c r="W185" s="1989"/>
      <c r="AA185" s="1167"/>
      <c r="AB185" s="1167"/>
    </row>
    <row r="186" spans="1:34" ht="15.75" customHeight="1" x14ac:dyDescent="0.2">
      <c r="A186" s="1024"/>
      <c r="B186" s="1042"/>
      <c r="C186" s="1026"/>
      <c r="D186" s="729" t="s">
        <v>79</v>
      </c>
      <c r="E186" s="1027" t="s">
        <v>194</v>
      </c>
      <c r="F186" s="61"/>
      <c r="G186" s="239"/>
      <c r="H186" s="98"/>
      <c r="I186" s="278"/>
      <c r="J186" s="668"/>
      <c r="K186" s="98"/>
      <c r="L186" s="278"/>
      <c r="M186" s="668"/>
      <c r="N186" s="98"/>
      <c r="O186" s="180"/>
      <c r="P186" s="1025"/>
      <c r="Q186" s="621"/>
      <c r="R186" s="1580"/>
      <c r="S186" s="1503"/>
      <c r="T186" s="1580"/>
      <c r="U186" s="1503"/>
      <c r="V186" s="1674"/>
      <c r="W186" s="313"/>
    </row>
    <row r="187" spans="1:34" ht="15.95" customHeight="1" x14ac:dyDescent="0.2">
      <c r="A187" s="1024"/>
      <c r="B187" s="1042"/>
      <c r="C187" s="1026"/>
      <c r="D187" s="1995" t="s">
        <v>139</v>
      </c>
      <c r="E187" s="343" t="s">
        <v>125</v>
      </c>
      <c r="F187" s="115" t="s">
        <v>333</v>
      </c>
      <c r="G187" s="628"/>
      <c r="H187" s="1741"/>
      <c r="I187" s="1742"/>
      <c r="J187" s="1743">
        <v>1000</v>
      </c>
      <c r="K187" s="629">
        <v>1000</v>
      </c>
      <c r="L187" s="1742">
        <f>+K187-J187</f>
        <v>0</v>
      </c>
      <c r="M187" s="1741">
        <v>1000</v>
      </c>
      <c r="N187" s="1744">
        <v>1000</v>
      </c>
      <c r="O187" s="1745">
        <f>+N187-M187</f>
        <v>0</v>
      </c>
      <c r="P187" s="1056" t="s">
        <v>78</v>
      </c>
      <c r="Q187" s="257">
        <v>58</v>
      </c>
      <c r="R187" s="1544"/>
      <c r="S187" s="188">
        <v>58</v>
      </c>
      <c r="T187" s="1544"/>
      <c r="U187" s="188">
        <v>58</v>
      </c>
      <c r="V187" s="1528"/>
      <c r="W187" s="2336" t="s">
        <v>413</v>
      </c>
      <c r="Y187" s="1201"/>
      <c r="Z187" s="1201"/>
      <c r="AA187" s="1201"/>
      <c r="AB187" s="1201"/>
      <c r="AC187" s="1201"/>
      <c r="AD187" s="1201"/>
      <c r="AE187" s="1201"/>
      <c r="AF187" s="1201"/>
      <c r="AG187" s="1201"/>
      <c r="AH187" s="1817"/>
    </row>
    <row r="188" spans="1:34" ht="24.75" customHeight="1" x14ac:dyDescent="0.2">
      <c r="A188" s="1024"/>
      <c r="B188" s="1042"/>
      <c r="C188" s="1026"/>
      <c r="D188" s="2340"/>
      <c r="E188" s="2308"/>
      <c r="F188" s="1128" t="s">
        <v>330</v>
      </c>
      <c r="G188" s="1251">
        <f>3700</f>
        <v>3700</v>
      </c>
      <c r="H188" s="1251">
        <f>3700-318-2200</f>
        <v>1182</v>
      </c>
      <c r="I188" s="1156">
        <f>+H188-G188</f>
        <v>-2518</v>
      </c>
      <c r="J188" s="130"/>
      <c r="K188" s="88"/>
      <c r="L188" s="282"/>
      <c r="M188" s="202"/>
      <c r="N188" s="167"/>
      <c r="O188" s="282"/>
      <c r="Q188" s="1760"/>
      <c r="R188" s="2"/>
      <c r="S188" s="674"/>
      <c r="T188" s="1570"/>
      <c r="U188" s="674"/>
      <c r="V188" s="1570"/>
      <c r="W188" s="2303"/>
      <c r="X188" s="340"/>
      <c r="Y188" s="1201"/>
      <c r="Z188" s="1201"/>
      <c r="AA188" s="1201"/>
      <c r="AB188" s="1201"/>
      <c r="AC188" s="1201"/>
      <c r="AD188" s="1201"/>
      <c r="AE188" s="1201"/>
      <c r="AF188" s="1201"/>
      <c r="AG188" s="1201"/>
      <c r="AH188" s="1817"/>
    </row>
    <row r="189" spans="1:34" ht="44.45" customHeight="1" x14ac:dyDescent="0.2">
      <c r="A189" s="1712"/>
      <c r="B189" s="1722"/>
      <c r="C189" s="1713"/>
      <c r="D189" s="1959" t="s">
        <v>80</v>
      </c>
      <c r="E189" s="2309"/>
      <c r="F189" s="1128" t="s">
        <v>330</v>
      </c>
      <c r="G189" s="1251"/>
      <c r="H189" s="1251">
        <v>318</v>
      </c>
      <c r="I189" s="1156">
        <f>+H189-G189</f>
        <v>318</v>
      </c>
      <c r="J189" s="130"/>
      <c r="K189" s="88"/>
      <c r="L189" s="281"/>
      <c r="M189" s="91"/>
      <c r="N189" s="1782"/>
      <c r="O189" s="1740"/>
      <c r="P189" s="1960" t="s">
        <v>236</v>
      </c>
      <c r="Q189" s="1427">
        <v>0</v>
      </c>
      <c r="R189" s="1540">
        <v>18</v>
      </c>
      <c r="S189" s="169"/>
      <c r="T189" s="1540"/>
      <c r="U189" s="169"/>
      <c r="V189" s="1637"/>
      <c r="W189" s="1961" t="s">
        <v>412</v>
      </c>
      <c r="Y189" s="1201"/>
      <c r="Z189" s="1201"/>
      <c r="AA189" s="1201"/>
      <c r="AB189" s="1201"/>
      <c r="AC189" s="1201"/>
      <c r="AD189" s="1201"/>
      <c r="AE189" s="1201"/>
      <c r="AF189" s="1201"/>
      <c r="AG189" s="1201"/>
      <c r="AH189" s="1817"/>
    </row>
    <row r="190" spans="1:34" ht="21" customHeight="1" x14ac:dyDescent="0.2">
      <c r="A190" s="1024"/>
      <c r="B190" s="1042"/>
      <c r="C190" s="1026"/>
      <c r="D190" s="2003" t="s">
        <v>140</v>
      </c>
      <c r="E190" s="1759" t="s">
        <v>113</v>
      </c>
      <c r="F190" s="1142" t="s">
        <v>333</v>
      </c>
      <c r="G190" s="1125">
        <v>220</v>
      </c>
      <c r="H190" s="1251">
        <v>220</v>
      </c>
      <c r="I190" s="1840">
        <f t="shared" ref="I190:I195" si="42">+H190-G190</f>
        <v>0</v>
      </c>
      <c r="J190" s="1234">
        <v>564.70000000000005</v>
      </c>
      <c r="K190" s="1155">
        <v>564.70000000000005</v>
      </c>
      <c r="L190" s="1156">
        <f>+K190-J190</f>
        <v>0</v>
      </c>
      <c r="M190" s="1251">
        <v>617.70000000000005</v>
      </c>
      <c r="N190" s="1122">
        <v>617.70000000000005</v>
      </c>
      <c r="O190" s="1841">
        <f>+N190-M190</f>
        <v>0</v>
      </c>
      <c r="P190" s="2122" t="s">
        <v>237</v>
      </c>
      <c r="Q190" s="188">
        <f>2+10+13</f>
        <v>25</v>
      </c>
      <c r="R190" s="1528"/>
      <c r="S190" s="188">
        <f>2+10+13+10</f>
        <v>35</v>
      </c>
      <c r="T190" s="1489"/>
      <c r="U190" s="188">
        <v>35</v>
      </c>
      <c r="V190" s="1528"/>
      <c r="W190" s="319"/>
    </row>
    <row r="191" spans="1:34" ht="21" customHeight="1" x14ac:dyDescent="0.2">
      <c r="A191" s="1024"/>
      <c r="B191" s="1042"/>
      <c r="C191" s="1026"/>
      <c r="D191" s="2004"/>
      <c r="F191" s="1158" t="s">
        <v>330</v>
      </c>
      <c r="G191" s="1159">
        <v>5.5</v>
      </c>
      <c r="H191" s="1172">
        <v>5.5</v>
      </c>
      <c r="I191" s="1840">
        <f t="shared" si="42"/>
        <v>0</v>
      </c>
      <c r="J191" s="1822"/>
      <c r="K191" s="1178"/>
      <c r="L191" s="1182"/>
      <c r="M191" s="1822"/>
      <c r="N191" s="1178"/>
      <c r="O191" s="1182"/>
      <c r="P191" s="1989"/>
      <c r="Q191" s="196"/>
      <c r="R191" s="1551"/>
      <c r="S191" s="172"/>
      <c r="T191" s="1551"/>
      <c r="U191" s="172"/>
      <c r="V191" s="1638"/>
      <c r="W191" s="250"/>
    </row>
    <row r="192" spans="1:34" ht="16.350000000000001" customHeight="1" x14ac:dyDescent="0.2">
      <c r="A192" s="1990"/>
      <c r="B192" s="1979"/>
      <c r="C192" s="1992"/>
      <c r="D192" s="2010" t="s">
        <v>36</v>
      </c>
      <c r="E192" s="2143" t="s">
        <v>194</v>
      </c>
      <c r="F192" s="1162" t="s">
        <v>333</v>
      </c>
      <c r="G192" s="1121">
        <f>60-5</f>
        <v>55</v>
      </c>
      <c r="H192" s="1157">
        <f>60-5</f>
        <v>55</v>
      </c>
      <c r="I192" s="1842">
        <f t="shared" si="42"/>
        <v>0</v>
      </c>
      <c r="J192" s="1227">
        <f>62-J193</f>
        <v>62</v>
      </c>
      <c r="K192" s="1164">
        <f>62-K193</f>
        <v>62</v>
      </c>
      <c r="L192" s="1165">
        <f>+K192-J192</f>
        <v>0</v>
      </c>
      <c r="M192" s="1227">
        <f>65-M193</f>
        <v>65</v>
      </c>
      <c r="N192" s="1164">
        <f>65-N193</f>
        <v>65</v>
      </c>
      <c r="O192" s="1209">
        <f>+N192-M192</f>
        <v>0</v>
      </c>
      <c r="P192" s="2289" t="s">
        <v>43</v>
      </c>
      <c r="Q192" s="2141">
        <v>7</v>
      </c>
      <c r="R192" s="1531"/>
      <c r="S192" s="2141">
        <v>7</v>
      </c>
      <c r="T192" s="1555"/>
      <c r="U192" s="2334">
        <v>7</v>
      </c>
      <c r="V192" s="1639"/>
      <c r="W192" s="1433"/>
    </row>
    <row r="193" spans="1:43" ht="17.25" customHeight="1" x14ac:dyDescent="0.2">
      <c r="A193" s="1990"/>
      <c r="B193" s="1979"/>
      <c r="C193" s="1992"/>
      <c r="D193" s="2012"/>
      <c r="E193" s="2144"/>
      <c r="F193" s="1177" t="s">
        <v>330</v>
      </c>
      <c r="G193" s="1181">
        <v>5</v>
      </c>
      <c r="H193" s="1822">
        <v>5</v>
      </c>
      <c r="I193" s="1840">
        <f t="shared" si="42"/>
        <v>0</v>
      </c>
      <c r="J193" s="1822"/>
      <c r="K193" s="1178"/>
      <c r="L193" s="1182"/>
      <c r="M193" s="1822"/>
      <c r="N193" s="1178"/>
      <c r="O193" s="1182"/>
      <c r="P193" s="2290"/>
      <c r="Q193" s="2142"/>
      <c r="R193" s="1581"/>
      <c r="S193" s="2142"/>
      <c r="T193" s="1624"/>
      <c r="U193" s="2335"/>
      <c r="V193" s="1675"/>
      <c r="W193" s="1479"/>
    </row>
    <row r="194" spans="1:43" ht="15.6" customHeight="1" x14ac:dyDescent="0.2">
      <c r="A194" s="1990"/>
      <c r="B194" s="1991"/>
      <c r="C194" s="1992"/>
      <c r="D194" s="1999" t="s">
        <v>103</v>
      </c>
      <c r="E194" s="2143" t="s">
        <v>194</v>
      </c>
      <c r="F194" s="1235" t="s">
        <v>333</v>
      </c>
      <c r="G194" s="1183">
        <f>172-7</f>
        <v>165</v>
      </c>
      <c r="H194" s="1820">
        <f>172-7</f>
        <v>165</v>
      </c>
      <c r="I194" s="1842">
        <f t="shared" si="42"/>
        <v>0</v>
      </c>
      <c r="J194" s="1820">
        <f>58+122</f>
        <v>180</v>
      </c>
      <c r="K194" s="1175">
        <f>58+122</f>
        <v>180</v>
      </c>
      <c r="L194" s="1184">
        <f>+K194-J194</f>
        <v>0</v>
      </c>
      <c r="M194" s="1843">
        <f>60+128</f>
        <v>188</v>
      </c>
      <c r="N194" s="1219">
        <f>60+128</f>
        <v>188</v>
      </c>
      <c r="O194" s="1844">
        <f>+N194-M194</f>
        <v>0</v>
      </c>
      <c r="P194" s="1273" t="s">
        <v>82</v>
      </c>
      <c r="Q194" s="456"/>
      <c r="R194" s="1542"/>
      <c r="S194" s="456"/>
      <c r="T194" s="1625"/>
      <c r="U194" s="586"/>
      <c r="V194" s="1647"/>
      <c r="W194" s="467"/>
    </row>
    <row r="195" spans="1:43" ht="16.5" customHeight="1" x14ac:dyDescent="0.2">
      <c r="A195" s="1990"/>
      <c r="B195" s="1991"/>
      <c r="C195" s="1992"/>
      <c r="D195" s="2000"/>
      <c r="E195" s="2144"/>
      <c r="F195" s="1162" t="s">
        <v>330</v>
      </c>
      <c r="G195" s="1121">
        <v>7</v>
      </c>
      <c r="H195" s="1157">
        <v>7</v>
      </c>
      <c r="I195" s="1156">
        <f t="shared" si="42"/>
        <v>0</v>
      </c>
      <c r="J195" s="1157"/>
      <c r="K195" s="1157"/>
      <c r="L195" s="1156"/>
      <c r="M195" s="1234"/>
      <c r="N195" s="1155"/>
      <c r="O195" s="1841"/>
      <c r="P195" s="699" t="s">
        <v>339</v>
      </c>
      <c r="Q195" s="497">
        <v>1</v>
      </c>
      <c r="R195" s="1582"/>
      <c r="S195" s="497">
        <v>1</v>
      </c>
      <c r="T195" s="1582"/>
      <c r="U195" s="1501">
        <v>1</v>
      </c>
      <c r="V195" s="1676"/>
      <c r="W195" s="489"/>
    </row>
    <row r="196" spans="1:43" ht="17.25" customHeight="1" x14ac:dyDescent="0.2">
      <c r="A196" s="1024"/>
      <c r="B196" s="1042"/>
      <c r="C196" s="1026"/>
      <c r="D196" s="1039"/>
      <c r="E196" s="2144"/>
      <c r="F196" s="1162"/>
      <c r="G196" s="1121"/>
      <c r="H196" s="1157"/>
      <c r="I196" s="1123"/>
      <c r="J196" s="1157"/>
      <c r="K196" s="1157"/>
      <c r="L196" s="1123"/>
      <c r="M196" s="1157"/>
      <c r="N196" s="1126"/>
      <c r="O196" s="1170"/>
      <c r="P196" s="1274" t="s">
        <v>340</v>
      </c>
      <c r="Q196" s="498">
        <v>1</v>
      </c>
      <c r="R196" s="1583"/>
      <c r="S196" s="498">
        <v>1</v>
      </c>
      <c r="T196" s="1583"/>
      <c r="U196" s="1502">
        <v>1</v>
      </c>
      <c r="V196" s="1677"/>
      <c r="W196" s="655"/>
    </row>
    <row r="197" spans="1:43" ht="15" customHeight="1" x14ac:dyDescent="0.2">
      <c r="A197" s="1024"/>
      <c r="B197" s="1042"/>
      <c r="C197" s="1026"/>
      <c r="D197" s="1039"/>
      <c r="E197" s="2144"/>
      <c r="F197" s="1132"/>
      <c r="G197" s="1180"/>
      <c r="H197" s="1305"/>
      <c r="I197" s="1123"/>
      <c r="J197" s="1305"/>
      <c r="K197" s="1143"/>
      <c r="L197" s="1171"/>
      <c r="M197" s="1305"/>
      <c r="N197" s="1143"/>
      <c r="O197" s="1834"/>
      <c r="P197" s="1274" t="s">
        <v>341</v>
      </c>
      <c r="Q197" s="498">
        <v>1</v>
      </c>
      <c r="R197" s="1583"/>
      <c r="S197" s="498">
        <v>1</v>
      </c>
      <c r="T197" s="1583"/>
      <c r="U197" s="1502">
        <v>1</v>
      </c>
      <c r="V197" s="1677"/>
      <c r="W197" s="655"/>
    </row>
    <row r="198" spans="1:43" ht="15.6" customHeight="1" x14ac:dyDescent="0.2">
      <c r="A198" s="1024"/>
      <c r="B198" s="1042"/>
      <c r="C198" s="1026"/>
      <c r="D198" s="1039"/>
      <c r="E198" s="2145"/>
      <c r="F198" s="1158" t="s">
        <v>333</v>
      </c>
      <c r="G198" s="1159">
        <v>54.6</v>
      </c>
      <c r="H198" s="1172">
        <v>54.6</v>
      </c>
      <c r="I198" s="1182">
        <f>+H198-G198</f>
        <v>0</v>
      </c>
      <c r="J198" s="1172">
        <v>54.6</v>
      </c>
      <c r="K198" s="1160">
        <v>54.6</v>
      </c>
      <c r="L198" s="1182">
        <f>+K198-J198</f>
        <v>0</v>
      </c>
      <c r="M198" s="1822">
        <v>54.6</v>
      </c>
      <c r="N198" s="1126">
        <v>54.6</v>
      </c>
      <c r="O198" s="1182">
        <f>+N198-M198</f>
        <v>0</v>
      </c>
      <c r="P198" s="849" t="s">
        <v>342</v>
      </c>
      <c r="Q198" s="251">
        <v>1</v>
      </c>
      <c r="R198" s="1541"/>
      <c r="S198" s="251">
        <v>1</v>
      </c>
      <c r="T198" s="1541"/>
      <c r="U198" s="912">
        <v>1</v>
      </c>
      <c r="V198" s="1650"/>
      <c r="W198" s="252"/>
    </row>
    <row r="199" spans="1:43" ht="15.75" customHeight="1" x14ac:dyDescent="0.2">
      <c r="A199" s="1036"/>
      <c r="B199" s="63"/>
      <c r="C199" s="1029"/>
      <c r="D199" s="2010" t="s">
        <v>70</v>
      </c>
      <c r="E199" s="1027" t="s">
        <v>91</v>
      </c>
      <c r="F199" s="232" t="s">
        <v>328</v>
      </c>
      <c r="G199" s="670"/>
      <c r="H199" s="670"/>
      <c r="I199" s="1746"/>
      <c r="J199" s="1747">
        <v>30</v>
      </c>
      <c r="K199" s="944">
        <v>30</v>
      </c>
      <c r="L199" s="656">
        <f>+K199-J199</f>
        <v>0</v>
      </c>
      <c r="M199" s="1748"/>
      <c r="N199" s="1749"/>
      <c r="O199" s="656"/>
      <c r="P199" s="1025" t="s">
        <v>238</v>
      </c>
      <c r="Q199" s="195">
        <v>1</v>
      </c>
      <c r="R199" s="1527"/>
      <c r="S199" s="195">
        <v>2</v>
      </c>
      <c r="T199" s="1527"/>
      <c r="U199" s="171"/>
      <c r="V199" s="1636"/>
      <c r="W199" s="2297" t="s">
        <v>393</v>
      </c>
    </row>
    <row r="200" spans="1:43" ht="15.75" customHeight="1" x14ac:dyDescent="0.2">
      <c r="A200" s="1019"/>
      <c r="B200" s="1042"/>
      <c r="C200" s="42"/>
      <c r="D200" s="2011"/>
      <c r="E200" s="1028" t="s">
        <v>194</v>
      </c>
      <c r="F200" s="1811" t="s">
        <v>336</v>
      </c>
      <c r="G200" s="1913">
        <f>12.4</f>
        <v>12.4</v>
      </c>
      <c r="H200" s="1913">
        <f>12.4+20.9</f>
        <v>33.299999999999997</v>
      </c>
      <c r="I200" s="1914">
        <f>+H200-G200</f>
        <v>20.9</v>
      </c>
      <c r="J200" s="1734"/>
      <c r="K200" s="657"/>
      <c r="L200" s="658"/>
      <c r="M200" s="1733"/>
      <c r="N200" s="671"/>
      <c r="O200" s="1750"/>
      <c r="P200" s="634"/>
      <c r="Q200" s="324"/>
      <c r="R200" s="1584"/>
      <c r="S200" s="324"/>
      <c r="T200" s="1584"/>
      <c r="U200" s="1510"/>
      <c r="V200" s="1653"/>
      <c r="W200" s="2256"/>
    </row>
    <row r="201" spans="1:43" ht="15.75" customHeight="1" x14ac:dyDescent="0.2">
      <c r="A201" s="1710"/>
      <c r="B201" s="1722"/>
      <c r="C201" s="42"/>
      <c r="D201" s="1709"/>
      <c r="E201" s="1714"/>
      <c r="F201" s="1892" t="s">
        <v>336</v>
      </c>
      <c r="G201" s="1913"/>
      <c r="H201" s="1913">
        <v>44.5</v>
      </c>
      <c r="I201" s="1914">
        <f>+H201-G201</f>
        <v>44.5</v>
      </c>
      <c r="J201" s="670"/>
      <c r="K201" s="657"/>
      <c r="L201" s="658"/>
      <c r="M201" s="1733"/>
      <c r="N201" s="671"/>
      <c r="O201" s="672"/>
      <c r="P201" s="1993" t="s">
        <v>188</v>
      </c>
      <c r="Q201" s="2323">
        <v>0</v>
      </c>
      <c r="R201" s="2325">
        <v>7</v>
      </c>
      <c r="S201" s="2327">
        <v>7</v>
      </c>
      <c r="T201" s="2329"/>
      <c r="U201" s="2327">
        <v>7</v>
      </c>
      <c r="V201" s="2332"/>
      <c r="W201" s="2256"/>
    </row>
    <row r="202" spans="1:43" ht="28.35" customHeight="1" x14ac:dyDescent="0.2">
      <c r="A202" s="1019"/>
      <c r="B202" s="1042"/>
      <c r="C202" s="42"/>
      <c r="D202" s="1012"/>
      <c r="E202" s="1032"/>
      <c r="F202" s="132" t="s">
        <v>328</v>
      </c>
      <c r="G202" s="558"/>
      <c r="H202" s="130"/>
      <c r="I202" s="293"/>
      <c r="J202" s="291">
        <v>44.5</v>
      </c>
      <c r="K202" s="91">
        <v>44.5</v>
      </c>
      <c r="L202" s="293">
        <f>+K202-J202</f>
        <v>0</v>
      </c>
      <c r="M202" s="697">
        <v>44.5</v>
      </c>
      <c r="N202" s="197">
        <v>44.5</v>
      </c>
      <c r="O202" s="1732">
        <f>+N202-M202</f>
        <v>0</v>
      </c>
      <c r="P202" s="1994"/>
      <c r="Q202" s="2324"/>
      <c r="R202" s="2326"/>
      <c r="S202" s="2328"/>
      <c r="T202" s="2330"/>
      <c r="U202" s="2331"/>
      <c r="V202" s="2333"/>
      <c r="W202" s="2298"/>
    </row>
    <row r="203" spans="1:43" s="2" customFormat="1" ht="16.350000000000001" customHeight="1" x14ac:dyDescent="0.2">
      <c r="A203" s="1036"/>
      <c r="B203" s="63"/>
      <c r="C203" s="95"/>
      <c r="D203" s="1997" t="s">
        <v>98</v>
      </c>
      <c r="E203" s="342" t="s">
        <v>194</v>
      </c>
      <c r="F203" s="1235" t="s">
        <v>333</v>
      </c>
      <c r="G203" s="1191"/>
      <c r="H203" s="1826"/>
      <c r="I203" s="1827"/>
      <c r="J203" s="1824">
        <v>20</v>
      </c>
      <c r="K203" s="1153">
        <v>20</v>
      </c>
      <c r="L203" s="1154">
        <f>+K203-J203</f>
        <v>0</v>
      </c>
      <c r="M203" s="1824"/>
      <c r="N203" s="1153"/>
      <c r="O203" s="1209"/>
      <c r="P203" s="228" t="s">
        <v>215</v>
      </c>
      <c r="Q203" s="624">
        <v>100</v>
      </c>
      <c r="R203" s="1610"/>
      <c r="S203" s="424"/>
      <c r="T203" s="1585"/>
      <c r="U203" s="624"/>
      <c r="V203" s="1585"/>
      <c r="W203" s="300"/>
      <c r="X203" s="1"/>
      <c r="Y203" s="1201"/>
      <c r="Z203" s="1201"/>
      <c r="AA203" s="1201"/>
      <c r="AB203" s="1201"/>
      <c r="AC203" s="1201"/>
      <c r="AD203" s="1201"/>
      <c r="AE203" s="1201"/>
      <c r="AF203" s="1201"/>
      <c r="AG203" s="1201"/>
      <c r="AH203" s="1201"/>
      <c r="AM203" s="1201"/>
      <c r="AN203" s="1201"/>
      <c r="AO203" s="1201"/>
      <c r="AP203" s="1201"/>
      <c r="AQ203" s="1201"/>
    </row>
    <row r="204" spans="1:43" s="2" customFormat="1" ht="27.75" customHeight="1" x14ac:dyDescent="0.2">
      <c r="A204" s="38"/>
      <c r="B204" s="63"/>
      <c r="C204" s="268"/>
      <c r="D204" s="2038"/>
      <c r="E204" s="1054" t="s">
        <v>321</v>
      </c>
      <c r="F204" s="1254" t="s">
        <v>328</v>
      </c>
      <c r="G204" s="1192">
        <v>360</v>
      </c>
      <c r="H204" s="1828">
        <v>360</v>
      </c>
      <c r="I204" s="1829">
        <f>+H204-G204</f>
        <v>0</v>
      </c>
      <c r="J204" s="1830"/>
      <c r="K204" s="1193"/>
      <c r="L204" s="1194"/>
      <c r="M204" s="1830"/>
      <c r="N204" s="1193"/>
      <c r="O204" s="1831"/>
      <c r="P204" s="778" t="s">
        <v>39</v>
      </c>
      <c r="Q204" s="1057"/>
      <c r="R204" s="1423"/>
      <c r="S204" s="1487">
        <v>1</v>
      </c>
      <c r="T204" s="1619"/>
      <c r="U204" s="897"/>
      <c r="V204" s="1678"/>
      <c r="W204" s="1480"/>
      <c r="X204" s="1"/>
      <c r="Y204" s="1201"/>
      <c r="Z204" s="1201"/>
      <c r="AA204" s="1201"/>
      <c r="AB204" s="1201"/>
      <c r="AC204" s="1201"/>
      <c r="AD204" s="1201"/>
      <c r="AE204" s="1201"/>
      <c r="AF204" s="1201"/>
      <c r="AG204" s="1201"/>
      <c r="AH204" s="1201"/>
      <c r="AM204" s="1201"/>
      <c r="AN204" s="1201"/>
      <c r="AO204" s="1201"/>
      <c r="AP204" s="1201"/>
      <c r="AQ204" s="1201"/>
    </row>
    <row r="205" spans="1:43" ht="15" customHeight="1" x14ac:dyDescent="0.2">
      <c r="A205" s="1024"/>
      <c r="B205" s="1042"/>
      <c r="C205" s="44"/>
      <c r="D205" s="2150" t="s">
        <v>357</v>
      </c>
      <c r="E205" s="338" t="s">
        <v>159</v>
      </c>
      <c r="F205" s="1136" t="s">
        <v>333</v>
      </c>
      <c r="G205" s="1152"/>
      <c r="H205" s="1824"/>
      <c r="I205" s="1154"/>
      <c r="J205" s="1832">
        <v>1687.5</v>
      </c>
      <c r="K205" s="1195">
        <v>1687.5</v>
      </c>
      <c r="L205" s="1833">
        <f>+K205-J205</f>
        <v>0</v>
      </c>
      <c r="M205" s="1227"/>
      <c r="N205" s="1164"/>
      <c r="O205" s="1154"/>
      <c r="P205" s="1058" t="s">
        <v>338</v>
      </c>
      <c r="Q205" s="1031">
        <v>100</v>
      </c>
      <c r="R205" s="1531"/>
      <c r="S205" s="274">
        <v>100</v>
      </c>
      <c r="T205" s="1534"/>
      <c r="U205" s="201"/>
      <c r="V205" s="1639"/>
      <c r="W205" s="1433"/>
    </row>
    <row r="206" spans="1:43" ht="15" customHeight="1" x14ac:dyDescent="0.2">
      <c r="A206" s="1024"/>
      <c r="B206" s="1042"/>
      <c r="C206" s="44"/>
      <c r="D206" s="2151"/>
      <c r="E206" s="1028" t="s">
        <v>160</v>
      </c>
      <c r="F206" s="1128" t="s">
        <v>330</v>
      </c>
      <c r="G206" s="1121">
        <v>562.5</v>
      </c>
      <c r="H206" s="1157">
        <v>562.5</v>
      </c>
      <c r="I206" s="1123">
        <f>+H206-G206</f>
        <v>0</v>
      </c>
      <c r="J206" s="1157"/>
      <c r="K206" s="1157"/>
      <c r="L206" s="1123"/>
      <c r="M206" s="1234"/>
      <c r="N206" s="1155"/>
      <c r="O206" s="1834"/>
      <c r="P206" s="634"/>
      <c r="Q206" s="324"/>
      <c r="R206" s="1584"/>
      <c r="S206" s="324"/>
      <c r="T206" s="1584"/>
      <c r="U206" s="731"/>
      <c r="V206" s="1653"/>
      <c r="W206" s="316"/>
    </row>
    <row r="207" spans="1:43" ht="15" customHeight="1" x14ac:dyDescent="0.2">
      <c r="A207" s="1024"/>
      <c r="B207" s="1042"/>
      <c r="C207" s="44"/>
      <c r="D207" s="2151"/>
      <c r="E207" s="1028" t="s">
        <v>194</v>
      </c>
      <c r="F207" s="1162"/>
      <c r="G207" s="1121"/>
      <c r="H207" s="1157"/>
      <c r="I207" s="1123"/>
      <c r="J207" s="1157"/>
      <c r="K207" s="1157"/>
      <c r="L207" s="1123"/>
      <c r="M207" s="1157"/>
      <c r="N207" s="1126"/>
      <c r="O207" s="1166"/>
      <c r="P207" s="634"/>
      <c r="Q207" s="324"/>
      <c r="R207" s="1584"/>
      <c r="S207" s="324"/>
      <c r="T207" s="1584"/>
      <c r="U207" s="731"/>
      <c r="V207" s="1653"/>
      <c r="W207" s="316"/>
    </row>
    <row r="208" spans="1:43" ht="15" customHeight="1" x14ac:dyDescent="0.2">
      <c r="A208" s="1024"/>
      <c r="B208" s="1042"/>
      <c r="C208" s="44"/>
      <c r="D208" s="2151"/>
      <c r="E208" s="1028" t="s">
        <v>125</v>
      </c>
      <c r="F208" s="1158"/>
      <c r="G208" s="1121"/>
      <c r="H208" s="1157"/>
      <c r="I208" s="1123"/>
      <c r="J208" s="1157"/>
      <c r="K208" s="1126"/>
      <c r="L208" s="1123"/>
      <c r="M208" s="1172"/>
      <c r="N208" s="1160"/>
      <c r="O208" s="1834"/>
      <c r="P208" s="634"/>
      <c r="Q208" s="324"/>
      <c r="R208" s="1584"/>
      <c r="S208" s="324"/>
      <c r="T208" s="1584"/>
      <c r="U208" s="731"/>
      <c r="V208" s="1653"/>
      <c r="W208" s="316"/>
    </row>
    <row r="209" spans="1:41" ht="15" customHeight="1" x14ac:dyDescent="0.2">
      <c r="A209" s="1024"/>
      <c r="B209" s="1042"/>
      <c r="C209" s="44"/>
      <c r="D209" s="1997" t="s">
        <v>247</v>
      </c>
      <c r="E209" s="338" t="s">
        <v>159</v>
      </c>
      <c r="F209" s="1270" t="s">
        <v>333</v>
      </c>
      <c r="G209" s="1152">
        <v>1245</v>
      </c>
      <c r="H209" s="1824">
        <f>1245</f>
        <v>1245</v>
      </c>
      <c r="I209" s="1154">
        <f>+H209-G209</f>
        <v>0</v>
      </c>
      <c r="J209" s="1824"/>
      <c r="K209" s="1153"/>
      <c r="L209" s="1165"/>
      <c r="M209" s="1157"/>
      <c r="N209" s="1126"/>
      <c r="O209" s="1165"/>
      <c r="P209" s="228" t="s">
        <v>189</v>
      </c>
      <c r="Q209" s="1915">
        <v>12</v>
      </c>
      <c r="R209" s="1534">
        <v>13</v>
      </c>
      <c r="S209" s="274"/>
      <c r="T209" s="1534"/>
      <c r="U209" s="201"/>
      <c r="V209" s="1639"/>
      <c r="W209" s="2320" t="s">
        <v>392</v>
      </c>
    </row>
    <row r="210" spans="1:41" ht="14.1" customHeight="1" x14ac:dyDescent="0.2">
      <c r="A210" s="1024"/>
      <c r="B210" s="1042"/>
      <c r="C210" s="44"/>
      <c r="D210" s="2038"/>
      <c r="E210" s="1028" t="s">
        <v>125</v>
      </c>
      <c r="F210" s="1128" t="s">
        <v>331</v>
      </c>
      <c r="G210" s="1121">
        <v>7578.6</v>
      </c>
      <c r="H210" s="1157">
        <v>7578.6</v>
      </c>
      <c r="I210" s="1123">
        <f>+H210-G210</f>
        <v>0</v>
      </c>
      <c r="J210" s="1157"/>
      <c r="K210" s="1126"/>
      <c r="L210" s="1156"/>
      <c r="M210" s="1234"/>
      <c r="N210" s="1155"/>
      <c r="O210" s="1156"/>
      <c r="P210" s="634"/>
      <c r="Q210" s="324"/>
      <c r="R210" s="1584"/>
      <c r="S210" s="324"/>
      <c r="T210" s="1584"/>
      <c r="U210" s="731"/>
      <c r="V210" s="1653"/>
      <c r="W210" s="2321"/>
    </row>
    <row r="211" spans="1:41" ht="12.6" customHeight="1" x14ac:dyDescent="0.2">
      <c r="A211" s="1024"/>
      <c r="B211" s="1042"/>
      <c r="C211" s="44"/>
      <c r="D211" s="2038"/>
      <c r="E211" s="1028" t="s">
        <v>40</v>
      </c>
      <c r="F211" s="1162"/>
      <c r="G211" s="1121"/>
      <c r="H211" s="1157"/>
      <c r="I211" s="1123"/>
      <c r="J211" s="1157"/>
      <c r="K211" s="1126"/>
      <c r="L211" s="1123"/>
      <c r="M211" s="1157"/>
      <c r="N211" s="1126"/>
      <c r="O211" s="1170"/>
      <c r="P211" s="634"/>
      <c r="Q211" s="324"/>
      <c r="R211" s="1584"/>
      <c r="S211" s="324"/>
      <c r="T211" s="1584"/>
      <c r="U211" s="731"/>
      <c r="V211" s="1653"/>
      <c r="W211" s="2321"/>
    </row>
    <row r="212" spans="1:41" ht="11.85" customHeight="1" x14ac:dyDescent="0.2">
      <c r="A212" s="1024"/>
      <c r="B212" s="1042"/>
      <c r="C212" s="44"/>
      <c r="D212" s="2038"/>
      <c r="E212" s="1028" t="s">
        <v>194</v>
      </c>
      <c r="F212" s="1162"/>
      <c r="G212" s="1121"/>
      <c r="H212" s="1157"/>
      <c r="I212" s="1123"/>
      <c r="J212" s="1157"/>
      <c r="K212" s="1157"/>
      <c r="L212" s="1123"/>
      <c r="M212" s="1157"/>
      <c r="N212" s="1126"/>
      <c r="O212" s="1170"/>
      <c r="P212" s="634"/>
      <c r="Q212" s="324"/>
      <c r="R212" s="1584"/>
      <c r="S212" s="324"/>
      <c r="T212" s="1584"/>
      <c r="U212" s="731"/>
      <c r="V212" s="1653"/>
      <c r="W212" s="2321"/>
    </row>
    <row r="213" spans="1:41" ht="15.75" customHeight="1" x14ac:dyDescent="0.2">
      <c r="A213" s="1024"/>
      <c r="B213" s="1042"/>
      <c r="C213" s="44"/>
      <c r="D213" s="2038"/>
      <c r="E213" s="1032" t="s">
        <v>160</v>
      </c>
      <c r="F213" s="1158"/>
      <c r="G213" s="1159"/>
      <c r="H213" s="1172"/>
      <c r="I213" s="1161"/>
      <c r="J213" s="1172"/>
      <c r="K213" s="1172"/>
      <c r="L213" s="1161"/>
      <c r="M213" s="1172"/>
      <c r="N213" s="1160"/>
      <c r="O213" s="1173"/>
      <c r="P213" s="224"/>
      <c r="Q213" s="499"/>
      <c r="R213" s="1586"/>
      <c r="S213" s="499"/>
      <c r="T213" s="1586"/>
      <c r="U213" s="1500"/>
      <c r="V213" s="1679"/>
      <c r="W213" s="2322"/>
    </row>
    <row r="214" spans="1:41" ht="15" customHeight="1" x14ac:dyDescent="0.2">
      <c r="A214" s="1024"/>
      <c r="B214" s="1042"/>
      <c r="C214" s="44"/>
      <c r="D214" s="1997" t="s">
        <v>146</v>
      </c>
      <c r="E214" s="328" t="s">
        <v>159</v>
      </c>
      <c r="F214" s="1162" t="s">
        <v>336</v>
      </c>
      <c r="G214" s="1121">
        <v>57.7</v>
      </c>
      <c r="H214" s="1157">
        <v>57.7</v>
      </c>
      <c r="I214" s="1123">
        <f>+H214-G214</f>
        <v>0</v>
      </c>
      <c r="J214" s="1835"/>
      <c r="K214" s="1196"/>
      <c r="L214" s="1197"/>
      <c r="M214" s="1835"/>
      <c r="N214" s="1196"/>
      <c r="O214" s="1836"/>
      <c r="P214" s="228" t="s">
        <v>39</v>
      </c>
      <c r="Q214" s="274">
        <v>1</v>
      </c>
      <c r="R214" s="1534"/>
      <c r="S214" s="274"/>
      <c r="T214" s="1534"/>
      <c r="U214" s="201"/>
      <c r="V214" s="1639"/>
      <c r="W214" s="305"/>
      <c r="Y214" s="1201"/>
      <c r="Z214" s="1201"/>
      <c r="AA214" s="1201"/>
      <c r="AB214" s="1201"/>
      <c r="AC214" s="1201"/>
      <c r="AD214" s="1201"/>
      <c r="AE214" s="1201"/>
      <c r="AF214" s="1201"/>
      <c r="AG214" s="1201"/>
    </row>
    <row r="215" spans="1:41" ht="15" customHeight="1" x14ac:dyDescent="0.2">
      <c r="A215" s="1024"/>
      <c r="B215" s="1042"/>
      <c r="C215" s="44"/>
      <c r="D215" s="2038"/>
      <c r="E215" s="328" t="s">
        <v>194</v>
      </c>
      <c r="F215" s="1271"/>
      <c r="G215" s="1198"/>
      <c r="H215" s="1837"/>
      <c r="I215" s="1200"/>
      <c r="J215" s="1837"/>
      <c r="K215" s="1199"/>
      <c r="L215" s="1200"/>
      <c r="M215" s="1837"/>
      <c r="N215" s="1838"/>
      <c r="O215" s="1200"/>
      <c r="P215" s="634"/>
      <c r="Q215" s="731"/>
      <c r="R215" s="1584"/>
      <c r="S215" s="324"/>
      <c r="T215" s="1584"/>
      <c r="U215" s="731"/>
      <c r="V215" s="1653"/>
      <c r="W215" s="316"/>
      <c r="Y215" s="1201"/>
      <c r="Z215" s="1201"/>
      <c r="AA215" s="1201"/>
      <c r="AB215" s="1201"/>
      <c r="AC215" s="1201"/>
      <c r="AD215" s="1201"/>
      <c r="AE215" s="1201"/>
      <c r="AF215" s="1201"/>
      <c r="AG215" s="1201"/>
    </row>
    <row r="216" spans="1:41" ht="15" customHeight="1" x14ac:dyDescent="0.2">
      <c r="A216" s="1024"/>
      <c r="B216" s="1042"/>
      <c r="C216" s="44"/>
      <c r="D216" s="2038"/>
      <c r="E216" s="328" t="s">
        <v>40</v>
      </c>
      <c r="F216" s="1247"/>
      <c r="G216" s="1839"/>
      <c r="H216" s="1201"/>
      <c r="I216" s="1386"/>
      <c r="J216" s="1157"/>
      <c r="K216" s="1126"/>
      <c r="L216" s="1123"/>
      <c r="M216" s="1157"/>
      <c r="N216" s="1126"/>
      <c r="O216" s="1834"/>
      <c r="P216" s="634"/>
      <c r="Q216" s="324"/>
      <c r="R216" s="1584"/>
      <c r="S216" s="324"/>
      <c r="T216" s="1584"/>
      <c r="U216" s="731"/>
      <c r="V216" s="1653"/>
      <c r="W216" s="316"/>
      <c r="Y216" s="1201"/>
      <c r="Z216" s="1201"/>
      <c r="AA216" s="1201"/>
      <c r="AB216" s="1201"/>
      <c r="AC216" s="1201"/>
      <c r="AD216" s="1201"/>
      <c r="AE216" s="1201"/>
      <c r="AF216" s="1201"/>
      <c r="AG216" s="1201"/>
    </row>
    <row r="217" spans="1:41" ht="15" customHeight="1" x14ac:dyDescent="0.2">
      <c r="A217" s="1024"/>
      <c r="B217" s="1042"/>
      <c r="C217" s="44"/>
      <c r="D217" s="1998"/>
      <c r="E217" s="328" t="s">
        <v>125</v>
      </c>
      <c r="F217" s="1272"/>
      <c r="G217" s="1159"/>
      <c r="H217" s="1172"/>
      <c r="I217" s="1161"/>
      <c r="J217" s="1172"/>
      <c r="K217" s="1160"/>
      <c r="L217" s="1161"/>
      <c r="M217" s="1172"/>
      <c r="N217" s="1160"/>
      <c r="O217" s="1173"/>
      <c r="P217" s="333"/>
      <c r="Q217" s="137"/>
      <c r="R217" s="1423"/>
      <c r="S217" s="457"/>
      <c r="T217" s="1423"/>
      <c r="U217" s="137"/>
      <c r="V217" s="1662"/>
      <c r="W217" s="237"/>
      <c r="Y217" s="1201"/>
      <c r="Z217" s="1201"/>
      <c r="AA217" s="1201"/>
      <c r="AB217" s="1201"/>
      <c r="AC217" s="1201"/>
      <c r="AD217" s="1201"/>
      <c r="AE217" s="1201"/>
      <c r="AF217" s="1201"/>
      <c r="AG217" s="1201"/>
    </row>
    <row r="218" spans="1:41" ht="15" customHeight="1" thickBot="1" x14ac:dyDescent="0.25">
      <c r="A218" s="53"/>
      <c r="B218" s="31"/>
      <c r="C218" s="39"/>
      <c r="D218" s="370"/>
      <c r="E218" s="369"/>
      <c r="F218" s="99" t="s">
        <v>4</v>
      </c>
      <c r="G218" s="242">
        <f>+G176+G177+G178+G179+G180</f>
        <v>20438.3</v>
      </c>
      <c r="H218" s="1105">
        <f>+H176+H177+H178+H179+H180</f>
        <v>20503.7</v>
      </c>
      <c r="I218" s="1092">
        <f>+I176+I177+I178+I179+I180</f>
        <v>65.400000000000006</v>
      </c>
      <c r="J218" s="1105">
        <f t="shared" ref="J218:M218" si="43">+J176+J177+J178+J179+J180</f>
        <v>10143.299999999999</v>
      </c>
      <c r="K218" s="90">
        <f t="shared" ref="K218:L218" si="44">+K176+K177+K178+K179+K180</f>
        <v>12243.3</v>
      </c>
      <c r="L218" s="1119">
        <f t="shared" si="44"/>
        <v>2100</v>
      </c>
      <c r="M218" s="242">
        <f t="shared" si="43"/>
        <v>8579.7999999999993</v>
      </c>
      <c r="N218" s="90">
        <f t="shared" ref="N218:O218" si="45">+N176+N177+N178+N179+N180</f>
        <v>10579.8</v>
      </c>
      <c r="O218" s="90">
        <f t="shared" si="45"/>
        <v>2000</v>
      </c>
      <c r="P218" s="450"/>
      <c r="Q218" s="1088"/>
      <c r="R218" s="1575"/>
      <c r="S218" s="461"/>
      <c r="T218" s="1575"/>
      <c r="U218" s="1088"/>
      <c r="V218" s="1667"/>
      <c r="W218" s="473"/>
      <c r="Y218" s="1062" t="s">
        <v>384</v>
      </c>
      <c r="Z218" s="1167">
        <f>SUM(G181:G217)</f>
        <v>20438.3</v>
      </c>
      <c r="AA218" s="1167">
        <f>SUM(H181:H217)</f>
        <v>20503.7</v>
      </c>
      <c r="AB218" s="1167">
        <f t="shared" ref="AB218:AH218" si="46">SUM(I181:I217)</f>
        <v>65.400000000000006</v>
      </c>
      <c r="AC218" s="1167">
        <f t="shared" si="46"/>
        <v>10143.299999999999</v>
      </c>
      <c r="AD218" s="1167">
        <f t="shared" si="46"/>
        <v>12243.3</v>
      </c>
      <c r="AE218" s="1167">
        <f t="shared" si="46"/>
        <v>2100</v>
      </c>
      <c r="AF218" s="1167">
        <f t="shared" si="46"/>
        <v>8579.7999999999993</v>
      </c>
      <c r="AG218" s="1167">
        <f t="shared" si="46"/>
        <v>10579.8</v>
      </c>
      <c r="AH218" s="1167">
        <f t="shared" si="46"/>
        <v>2000</v>
      </c>
      <c r="AI218" s="12"/>
      <c r="AL218" s="12"/>
      <c r="AM218" s="1167">
        <f>SUM(M181:M217)</f>
        <v>8579.7999999999993</v>
      </c>
      <c r="AN218" s="1167">
        <f>SUM(N181:N217)</f>
        <v>10579.8</v>
      </c>
      <c r="AO218" s="1167">
        <f>SUM(O181:O217)</f>
        <v>2000</v>
      </c>
    </row>
    <row r="219" spans="1:41" ht="15" customHeight="1" thickBot="1" x14ac:dyDescent="0.25">
      <c r="A219" s="18" t="s">
        <v>3</v>
      </c>
      <c r="B219" s="33" t="s">
        <v>5</v>
      </c>
      <c r="C219" s="2021" t="s">
        <v>6</v>
      </c>
      <c r="D219" s="2022"/>
      <c r="E219" s="2022"/>
      <c r="F219" s="2023"/>
      <c r="G219" s="240">
        <f t="shared" ref="G219:M219" si="47">G218</f>
        <v>20438.3</v>
      </c>
      <c r="H219" s="1441">
        <f t="shared" ref="H219:I219" si="48">H218</f>
        <v>20503.7</v>
      </c>
      <c r="I219" s="1446">
        <f t="shared" si="48"/>
        <v>65.400000000000006</v>
      </c>
      <c r="J219" s="240">
        <f t="shared" si="47"/>
        <v>10143.299999999999</v>
      </c>
      <c r="K219" s="17">
        <f t="shared" ref="K219:L219" si="49">K218</f>
        <v>12243.3</v>
      </c>
      <c r="L219" s="33">
        <f t="shared" si="49"/>
        <v>2100</v>
      </c>
      <c r="M219" s="240">
        <f t="shared" si="47"/>
        <v>8579.7999999999993</v>
      </c>
      <c r="N219" s="17">
        <f t="shared" ref="N219:O219" si="50">N218</f>
        <v>10579.8</v>
      </c>
      <c r="O219" s="17">
        <f t="shared" si="50"/>
        <v>2000</v>
      </c>
      <c r="P219" s="2312"/>
      <c r="Q219" s="2313"/>
      <c r="R219" s="2313"/>
      <c r="S219" s="2313"/>
      <c r="T219" s="2313"/>
      <c r="U219" s="2313"/>
      <c r="V219" s="2313"/>
      <c r="W219" s="2314"/>
    </row>
    <row r="220" spans="1:41" ht="15" customHeight="1" thickBot="1" x14ac:dyDescent="0.25">
      <c r="A220" s="16" t="s">
        <v>3</v>
      </c>
      <c r="B220" s="33" t="s">
        <v>24</v>
      </c>
      <c r="C220" s="2119" t="s">
        <v>67</v>
      </c>
      <c r="D220" s="2120"/>
      <c r="E220" s="2120"/>
      <c r="F220" s="2120"/>
      <c r="G220" s="2120"/>
      <c r="H220" s="2120"/>
      <c r="I220" s="2120"/>
      <c r="J220" s="2120"/>
      <c r="K220" s="2120"/>
      <c r="L220" s="2120"/>
      <c r="M220" s="2120"/>
      <c r="N220" s="2120"/>
      <c r="O220" s="2120"/>
      <c r="P220" s="2120"/>
      <c r="Q220" s="2315"/>
      <c r="R220" s="2315"/>
      <c r="S220" s="2315"/>
      <c r="T220" s="2315"/>
      <c r="U220" s="2315"/>
      <c r="V220" s="2315"/>
      <c r="W220" s="2316"/>
    </row>
    <row r="221" spans="1:41" ht="15.75" customHeight="1" x14ac:dyDescent="0.2">
      <c r="A221" s="60" t="s">
        <v>3</v>
      </c>
      <c r="B221" s="32" t="s">
        <v>24</v>
      </c>
      <c r="C221" s="40" t="s">
        <v>3</v>
      </c>
      <c r="D221" s="2310" t="s">
        <v>65</v>
      </c>
      <c r="E221" s="1107" t="s">
        <v>91</v>
      </c>
      <c r="F221" s="115" t="s">
        <v>21</v>
      </c>
      <c r="G221" s="399">
        <v>712.2</v>
      </c>
      <c r="H221" s="91">
        <v>712.2</v>
      </c>
      <c r="I221" s="1452">
        <f>+H221-G221</f>
        <v>0</v>
      </c>
      <c r="J221" s="1451">
        <v>887.5</v>
      </c>
      <c r="K221" s="401">
        <v>887.5</v>
      </c>
      <c r="L221" s="1452">
        <f>+K221-J221</f>
        <v>0</v>
      </c>
      <c r="M221" s="1442">
        <v>910.9</v>
      </c>
      <c r="N221" s="1442">
        <v>910.9</v>
      </c>
      <c r="O221" s="1104">
        <f>+N221-M221</f>
        <v>0</v>
      </c>
      <c r="P221" s="1109"/>
      <c r="Q221" s="399"/>
      <c r="R221" s="1587"/>
      <c r="S221" s="1451"/>
      <c r="T221" s="1626"/>
      <c r="U221" s="399"/>
      <c r="V221" s="1680"/>
      <c r="W221" s="1481"/>
      <c r="Y221" s="1166" t="s">
        <v>21</v>
      </c>
      <c r="Z221" s="1167">
        <f t="shared" ref="Z221:AH221" si="51">+G226+G228+G230+G237+G241+G245</f>
        <v>712.2</v>
      </c>
      <c r="AA221" s="1167">
        <f t="shared" si="51"/>
        <v>712.2</v>
      </c>
      <c r="AB221" s="1167">
        <f t="shared" si="51"/>
        <v>0</v>
      </c>
      <c r="AC221" s="1167">
        <f t="shared" si="51"/>
        <v>887.5</v>
      </c>
      <c r="AD221" s="1167">
        <f t="shared" si="51"/>
        <v>887.5</v>
      </c>
      <c r="AE221" s="1167">
        <f t="shared" si="51"/>
        <v>0</v>
      </c>
      <c r="AF221" s="1167">
        <f t="shared" si="51"/>
        <v>910.9</v>
      </c>
      <c r="AG221" s="1167">
        <f t="shared" si="51"/>
        <v>910.9</v>
      </c>
      <c r="AH221" s="1167">
        <f t="shared" si="51"/>
        <v>0</v>
      </c>
    </row>
    <row r="222" spans="1:41" ht="15.75" customHeight="1" x14ac:dyDescent="0.2">
      <c r="A222" s="1024"/>
      <c r="B222" s="1042"/>
      <c r="C222" s="1026"/>
      <c r="D222" s="2311"/>
      <c r="E222" s="1108"/>
      <c r="F222" s="115" t="s">
        <v>53</v>
      </c>
      <c r="G222" s="558">
        <v>1010.2</v>
      </c>
      <c r="H222" s="130">
        <f>1010.2</f>
        <v>1010.2</v>
      </c>
      <c r="I222" s="281">
        <f>+H222-G222</f>
        <v>0</v>
      </c>
      <c r="J222" s="165">
        <v>1011</v>
      </c>
      <c r="K222" s="167">
        <v>1011</v>
      </c>
      <c r="L222" s="282">
        <f>+K222-J222</f>
        <v>0</v>
      </c>
      <c r="M222" s="165">
        <v>1031</v>
      </c>
      <c r="N222" s="165">
        <v>1031</v>
      </c>
      <c r="O222" s="20">
        <f>+N222-M222</f>
        <v>0</v>
      </c>
      <c r="P222" s="1021"/>
      <c r="Q222" s="983"/>
      <c r="R222" s="1554"/>
      <c r="S222" s="91"/>
      <c r="T222" s="1375"/>
      <c r="U222" s="983"/>
      <c r="V222" s="1280"/>
      <c r="W222" s="14"/>
      <c r="Y222" s="1166" t="s">
        <v>53</v>
      </c>
      <c r="Z222" s="1167">
        <f t="shared" ref="Z222:AH222" si="52">+G236+G239+G243+G249+G250</f>
        <v>1010.2</v>
      </c>
      <c r="AA222" s="1167">
        <f t="shared" si="52"/>
        <v>1010.2</v>
      </c>
      <c r="AB222" s="1167">
        <f t="shared" si="52"/>
        <v>0</v>
      </c>
      <c r="AC222" s="1167">
        <f t="shared" si="52"/>
        <v>1011</v>
      </c>
      <c r="AD222" s="1167">
        <f t="shared" si="52"/>
        <v>1011</v>
      </c>
      <c r="AE222" s="1167">
        <f t="shared" si="52"/>
        <v>0</v>
      </c>
      <c r="AF222" s="1167">
        <f t="shared" si="52"/>
        <v>1031</v>
      </c>
      <c r="AG222" s="1167">
        <f t="shared" si="52"/>
        <v>1031</v>
      </c>
      <c r="AH222" s="1167">
        <f t="shared" si="52"/>
        <v>0</v>
      </c>
    </row>
    <row r="223" spans="1:41" ht="15.75" customHeight="1" x14ac:dyDescent="0.2">
      <c r="A223" s="1024"/>
      <c r="B223" s="1042"/>
      <c r="C223" s="1026"/>
      <c r="D223" s="1094"/>
      <c r="E223" s="1040"/>
      <c r="F223" s="14" t="s">
        <v>62</v>
      </c>
      <c r="G223" s="558">
        <v>584.79999999999995</v>
      </c>
      <c r="H223" s="130">
        <v>584.79999999999995</v>
      </c>
      <c r="I223" s="281">
        <f t="shared" ref="I223:I225" si="53">+H223-G223</f>
        <v>0</v>
      </c>
      <c r="J223" s="165">
        <v>400</v>
      </c>
      <c r="K223" s="167">
        <v>400</v>
      </c>
      <c r="L223" s="282">
        <f>+K223-J223</f>
        <v>0</v>
      </c>
      <c r="M223" s="91">
        <v>200</v>
      </c>
      <c r="N223" s="91">
        <v>200</v>
      </c>
      <c r="O223" s="281">
        <f>+N223-M223</f>
        <v>0</v>
      </c>
      <c r="P223" s="1021"/>
      <c r="Q223" s="983"/>
      <c r="R223" s="1554"/>
      <c r="S223" s="91"/>
      <c r="T223" s="1375"/>
      <c r="U223" s="983"/>
      <c r="V223" s="1280"/>
      <c r="W223" s="14"/>
      <c r="Y223" s="1166" t="s">
        <v>62</v>
      </c>
      <c r="Z223" s="1167">
        <f t="shared" ref="Z223:AH223" si="54">+G227+G232+G233+G234+G235</f>
        <v>584.79999999999995</v>
      </c>
      <c r="AA223" s="1167">
        <f t="shared" si="54"/>
        <v>584.79999999999995</v>
      </c>
      <c r="AB223" s="1167">
        <f t="shared" si="54"/>
        <v>0</v>
      </c>
      <c r="AC223" s="1167">
        <f t="shared" si="54"/>
        <v>400</v>
      </c>
      <c r="AD223" s="1167">
        <f t="shared" si="54"/>
        <v>400</v>
      </c>
      <c r="AE223" s="1167">
        <f t="shared" si="54"/>
        <v>0</v>
      </c>
      <c r="AF223" s="1167">
        <f t="shared" si="54"/>
        <v>200</v>
      </c>
      <c r="AG223" s="1167">
        <f t="shared" si="54"/>
        <v>200</v>
      </c>
      <c r="AH223" s="1167">
        <f t="shared" si="54"/>
        <v>0</v>
      </c>
    </row>
    <row r="224" spans="1:41" ht="15.75" customHeight="1" x14ac:dyDescent="0.2">
      <c r="A224" s="1024"/>
      <c r="B224" s="1042"/>
      <c r="C224" s="1026"/>
      <c r="D224" s="1094"/>
      <c r="E224" s="1040"/>
      <c r="F224" s="115" t="s">
        <v>46</v>
      </c>
      <c r="G224" s="558">
        <v>20.5</v>
      </c>
      <c r="H224" s="130">
        <v>20.5</v>
      </c>
      <c r="I224" s="281">
        <f t="shared" si="53"/>
        <v>0</v>
      </c>
      <c r="J224" s="165"/>
      <c r="K224" s="167"/>
      <c r="L224" s="281"/>
      <c r="M224" s="130"/>
      <c r="N224" s="130"/>
      <c r="O224" s="281"/>
      <c r="P224" s="1021"/>
      <c r="Q224" s="983"/>
      <c r="R224" s="1554"/>
      <c r="S224" s="91"/>
      <c r="T224" s="1375"/>
      <c r="U224" s="983"/>
      <c r="V224" s="1280"/>
      <c r="W224" s="14"/>
      <c r="Y224" s="1166" t="s">
        <v>46</v>
      </c>
      <c r="Z224" s="1167">
        <f t="shared" ref="Z224:AH224" si="55">+G229</f>
        <v>20.5</v>
      </c>
      <c r="AA224" s="1167">
        <f t="shared" si="55"/>
        <v>20.5</v>
      </c>
      <c r="AB224" s="1167">
        <f t="shared" si="55"/>
        <v>0</v>
      </c>
      <c r="AC224" s="1167">
        <f t="shared" si="55"/>
        <v>0</v>
      </c>
      <c r="AD224" s="1167">
        <f t="shared" si="55"/>
        <v>0</v>
      </c>
      <c r="AE224" s="1167">
        <f t="shared" si="55"/>
        <v>0</v>
      </c>
      <c r="AF224" s="1167">
        <f t="shared" si="55"/>
        <v>0</v>
      </c>
      <c r="AG224" s="1167">
        <f t="shared" si="55"/>
        <v>0</v>
      </c>
      <c r="AH224" s="1167">
        <f t="shared" si="55"/>
        <v>0</v>
      </c>
    </row>
    <row r="225" spans="1:35" ht="15.75" customHeight="1" x14ac:dyDescent="0.2">
      <c r="A225" s="1024"/>
      <c r="B225" s="1042"/>
      <c r="C225" s="1026"/>
      <c r="D225" s="1094"/>
      <c r="E225" s="1106"/>
      <c r="F225" s="1801" t="s">
        <v>55</v>
      </c>
      <c r="G225" s="1802">
        <f>95.8</f>
        <v>95.8</v>
      </c>
      <c r="H225" s="1802">
        <f>95.8+38.2</f>
        <v>134</v>
      </c>
      <c r="I225" s="1894">
        <f t="shared" si="53"/>
        <v>38.200000000000003</v>
      </c>
      <c r="J225" s="697"/>
      <c r="K225" s="197"/>
      <c r="L225" s="293"/>
      <c r="M225" s="697"/>
      <c r="N225" s="697"/>
      <c r="O225" s="293"/>
      <c r="P225" s="1021"/>
      <c r="Q225" s="983"/>
      <c r="R225" s="1554"/>
      <c r="S225" s="91"/>
      <c r="T225" s="1375"/>
      <c r="U225" s="983"/>
      <c r="V225" s="1280"/>
      <c r="W225" s="14"/>
      <c r="Y225" s="1166" t="s">
        <v>55</v>
      </c>
      <c r="Z225" s="1167">
        <f t="shared" ref="Z225:AH225" si="56">+G231+G244</f>
        <v>95.8</v>
      </c>
      <c r="AA225" s="1167">
        <f t="shared" si="56"/>
        <v>134</v>
      </c>
      <c r="AB225" s="1167">
        <f t="shared" si="56"/>
        <v>38.200000000000003</v>
      </c>
      <c r="AC225" s="1167">
        <f t="shared" si="56"/>
        <v>0</v>
      </c>
      <c r="AD225" s="1167">
        <f t="shared" si="56"/>
        <v>0</v>
      </c>
      <c r="AE225" s="1167">
        <f t="shared" si="56"/>
        <v>0</v>
      </c>
      <c r="AF225" s="1167">
        <f t="shared" si="56"/>
        <v>0</v>
      </c>
      <c r="AG225" s="1167">
        <f t="shared" si="56"/>
        <v>0</v>
      </c>
      <c r="AH225" s="1167">
        <f t="shared" si="56"/>
        <v>0</v>
      </c>
    </row>
    <row r="226" spans="1:35" ht="15" customHeight="1" x14ac:dyDescent="0.2">
      <c r="A226" s="1024"/>
      <c r="B226" s="1042"/>
      <c r="C226" s="1026"/>
      <c r="D226" s="1997" t="s">
        <v>63</v>
      </c>
      <c r="E226" s="1028" t="s">
        <v>194</v>
      </c>
      <c r="F226" s="1132" t="s">
        <v>333</v>
      </c>
      <c r="G226" s="1152">
        <v>55.1</v>
      </c>
      <c r="H226" s="1824">
        <v>55.1</v>
      </c>
      <c r="I226" s="1154">
        <f>+H226-G226</f>
        <v>0</v>
      </c>
      <c r="J226" s="1824">
        <v>60</v>
      </c>
      <c r="K226" s="1153">
        <v>60</v>
      </c>
      <c r="L226" s="1154">
        <f>+K226-J226</f>
        <v>0</v>
      </c>
      <c r="M226" s="1824">
        <v>60</v>
      </c>
      <c r="N226" s="1824">
        <v>60</v>
      </c>
      <c r="O226" s="1165">
        <f>+N226-M226</f>
        <v>0</v>
      </c>
      <c r="P226" s="1987" t="s">
        <v>68</v>
      </c>
      <c r="Q226" s="1041">
        <v>16.3</v>
      </c>
      <c r="R226" s="1588"/>
      <c r="S226" s="85">
        <v>16.5</v>
      </c>
      <c r="T226" s="1627"/>
      <c r="U226" s="1437">
        <v>16.5</v>
      </c>
      <c r="V226" s="1681"/>
      <c r="W226" s="61"/>
      <c r="Z226" s="1167">
        <f>SUM(Z221:Z225)</f>
        <v>2423.5</v>
      </c>
      <c r="AA226" s="1167">
        <f>SUM(AA221:AA225)</f>
        <v>2461.6999999999998</v>
      </c>
      <c r="AB226" s="1167">
        <f>SUM(AB221:AB225)</f>
        <v>38.200000000000003</v>
      </c>
      <c r="AC226" s="1167">
        <f t="shared" ref="AC226:AH226" si="57">SUM(AC221:AC225)</f>
        <v>2298.5</v>
      </c>
      <c r="AD226" s="1167">
        <f t="shared" si="57"/>
        <v>2298.5</v>
      </c>
      <c r="AE226" s="1167">
        <f t="shared" si="57"/>
        <v>0</v>
      </c>
      <c r="AF226" s="1167">
        <f t="shared" si="57"/>
        <v>2141.9</v>
      </c>
      <c r="AG226" s="1167">
        <f t="shared" si="57"/>
        <v>2141.9</v>
      </c>
      <c r="AH226" s="1167">
        <f t="shared" si="57"/>
        <v>0</v>
      </c>
    </row>
    <row r="227" spans="1:35" ht="15" customHeight="1" x14ac:dyDescent="0.2">
      <c r="A227" s="1024"/>
      <c r="B227" s="1042"/>
      <c r="C227" s="1026"/>
      <c r="D227" s="2038"/>
      <c r="E227" s="1052" t="s">
        <v>125</v>
      </c>
      <c r="F227" s="1162" t="s">
        <v>332</v>
      </c>
      <c r="G227" s="1180">
        <v>100</v>
      </c>
      <c r="H227" s="1305">
        <v>100</v>
      </c>
      <c r="I227" s="1171">
        <f>+H227-G227</f>
        <v>0</v>
      </c>
      <c r="J227" s="1305">
        <v>100</v>
      </c>
      <c r="K227" s="1143">
        <v>100</v>
      </c>
      <c r="L227" s="1123">
        <f>+K227-J227</f>
        <v>0</v>
      </c>
      <c r="M227" s="1251">
        <v>100</v>
      </c>
      <c r="N227" s="1157">
        <v>100</v>
      </c>
      <c r="O227" s="1156">
        <f t="shared" ref="O227:O250" si="58">+N227-M227</f>
        <v>0</v>
      </c>
      <c r="P227" s="2027"/>
      <c r="Q227" s="983"/>
      <c r="R227" s="1554"/>
      <c r="S227" s="91"/>
      <c r="T227" s="1417"/>
      <c r="U227" s="1438"/>
      <c r="V227" s="1417"/>
      <c r="W227" s="14"/>
      <c r="Z227" s="1167">
        <f t="shared" ref="Z227:AH227" si="59">+Z226-G252</f>
        <v>0</v>
      </c>
      <c r="AA227" s="1167">
        <f t="shared" si="59"/>
        <v>0</v>
      </c>
      <c r="AB227" s="1167">
        <f t="shared" si="59"/>
        <v>0</v>
      </c>
      <c r="AC227" s="1167">
        <f t="shared" si="59"/>
        <v>0</v>
      </c>
      <c r="AD227" s="1167">
        <f t="shared" si="59"/>
        <v>0</v>
      </c>
      <c r="AE227" s="1167">
        <f t="shared" si="59"/>
        <v>0</v>
      </c>
      <c r="AF227" s="1167">
        <f t="shared" si="59"/>
        <v>0</v>
      </c>
      <c r="AG227" s="1167">
        <f t="shared" si="59"/>
        <v>0</v>
      </c>
      <c r="AH227" s="1167">
        <f t="shared" si="59"/>
        <v>0</v>
      </c>
    </row>
    <row r="228" spans="1:35" ht="14.85" customHeight="1" x14ac:dyDescent="0.2">
      <c r="A228" s="1024"/>
      <c r="B228" s="1042"/>
      <c r="C228" s="1026"/>
      <c r="D228" s="1014"/>
      <c r="E228" s="106"/>
      <c r="F228" s="1142" t="s">
        <v>333</v>
      </c>
      <c r="G228" s="1125">
        <f>520.5-20.5-100</f>
        <v>400</v>
      </c>
      <c r="H228" s="1251">
        <f>520.5-20.5-100</f>
        <v>400</v>
      </c>
      <c r="I228" s="1171">
        <f t="shared" ref="I228:I237" si="60">+H228-G228</f>
        <v>0</v>
      </c>
      <c r="J228" s="1251">
        <f>595-100</f>
        <v>495</v>
      </c>
      <c r="K228" s="1122">
        <f>595-100</f>
        <v>495</v>
      </c>
      <c r="L228" s="1156">
        <f t="shared" ref="L228:L237" si="61">+K228-J228</f>
        <v>0</v>
      </c>
      <c r="M228" s="1251">
        <f>595-100</f>
        <v>495</v>
      </c>
      <c r="N228" s="1251">
        <f>595-100</f>
        <v>495</v>
      </c>
      <c r="O228" s="1156">
        <f t="shared" si="58"/>
        <v>0</v>
      </c>
      <c r="P228" s="2122" t="s">
        <v>32</v>
      </c>
      <c r="Q228" s="188">
        <v>95</v>
      </c>
      <c r="R228" s="1544"/>
      <c r="S228" s="257">
        <v>102</v>
      </c>
      <c r="T228" s="1529"/>
      <c r="U228" s="169">
        <v>102</v>
      </c>
      <c r="V228" s="1637"/>
      <c r="W228" s="265"/>
      <c r="AH228" s="1817"/>
      <c r="AI228" s="687"/>
    </row>
    <row r="229" spans="1:35" ht="14.85" customHeight="1" x14ac:dyDescent="0.2">
      <c r="A229" s="1024"/>
      <c r="B229" s="1042"/>
      <c r="C229" s="1026"/>
      <c r="D229" s="1014"/>
      <c r="E229" s="106"/>
      <c r="F229" s="1142" t="s">
        <v>330</v>
      </c>
      <c r="G229" s="1125">
        <v>20.5</v>
      </c>
      <c r="H229" s="1251">
        <v>20.5</v>
      </c>
      <c r="I229" s="1171">
        <f t="shared" si="60"/>
        <v>0</v>
      </c>
      <c r="J229" s="1234"/>
      <c r="K229" s="1155"/>
      <c r="L229" s="1156"/>
      <c r="M229" s="1251"/>
      <c r="N229" s="1251"/>
      <c r="O229" s="1156"/>
      <c r="P229" s="1988"/>
      <c r="Q229" s="674"/>
      <c r="R229" s="1570"/>
      <c r="S229" s="632"/>
      <c r="T229" s="1529"/>
      <c r="U229" s="169"/>
      <c r="V229" s="1570"/>
      <c r="W229" s="462"/>
      <c r="AH229" s="1817"/>
      <c r="AI229" s="687"/>
    </row>
    <row r="230" spans="1:35" ht="27" customHeight="1" x14ac:dyDescent="0.2">
      <c r="A230" s="1024"/>
      <c r="B230" s="1042"/>
      <c r="C230" s="1026"/>
      <c r="D230" s="1010"/>
      <c r="E230" s="106"/>
      <c r="F230" s="1142" t="s">
        <v>333</v>
      </c>
      <c r="G230" s="1169">
        <v>48</v>
      </c>
      <c r="H230" s="1825">
        <v>48</v>
      </c>
      <c r="I230" s="1171">
        <f t="shared" si="60"/>
        <v>0</v>
      </c>
      <c r="J230" s="1234">
        <v>72</v>
      </c>
      <c r="K230" s="1155">
        <v>72</v>
      </c>
      <c r="L230" s="1127">
        <f t="shared" si="61"/>
        <v>0</v>
      </c>
      <c r="M230" s="1157">
        <v>96</v>
      </c>
      <c r="N230" s="1157">
        <v>96</v>
      </c>
      <c r="O230" s="1156">
        <f t="shared" si="58"/>
        <v>0</v>
      </c>
      <c r="P230" s="699" t="s">
        <v>271</v>
      </c>
      <c r="Q230" s="731">
        <v>20</v>
      </c>
      <c r="R230" s="1589"/>
      <c r="S230" s="1492">
        <v>30</v>
      </c>
      <c r="T230" s="1628"/>
      <c r="U230" s="1499">
        <v>40</v>
      </c>
      <c r="V230" s="1653"/>
      <c r="W230" s="316"/>
      <c r="AH230" s="1817"/>
      <c r="AI230" s="687"/>
    </row>
    <row r="231" spans="1:35" ht="27" customHeight="1" x14ac:dyDescent="0.2">
      <c r="A231" s="1024"/>
      <c r="B231" s="1042"/>
      <c r="C231" s="1026"/>
      <c r="D231" s="1010"/>
      <c r="E231" s="106"/>
      <c r="F231" s="1811" t="s">
        <v>336</v>
      </c>
      <c r="G231" s="1812">
        <f>30</f>
        <v>30</v>
      </c>
      <c r="H231" s="1812">
        <f>30+38.2</f>
        <v>68.2</v>
      </c>
      <c r="I231" s="1916">
        <f t="shared" si="60"/>
        <v>38.200000000000003</v>
      </c>
      <c r="J231" s="130"/>
      <c r="K231" s="88"/>
      <c r="L231" s="282"/>
      <c r="M231" s="130"/>
      <c r="N231" s="130"/>
      <c r="O231" s="281"/>
      <c r="P231" s="226" t="s">
        <v>315</v>
      </c>
      <c r="Q231" s="257">
        <v>100</v>
      </c>
      <c r="R231" s="1544"/>
      <c r="S231" s="257"/>
      <c r="T231" s="1528"/>
      <c r="U231" s="188"/>
      <c r="V231" s="1649"/>
      <c r="W231" s="1800" t="s">
        <v>393</v>
      </c>
    </row>
    <row r="232" spans="1:35" ht="30" customHeight="1" x14ac:dyDescent="0.2">
      <c r="A232" s="1024"/>
      <c r="B232" s="1042"/>
      <c r="C232" s="1026"/>
      <c r="D232" s="1010"/>
      <c r="E232" s="72"/>
      <c r="F232" s="1142" t="s">
        <v>332</v>
      </c>
      <c r="G232" s="1125">
        <v>15</v>
      </c>
      <c r="H232" s="1251">
        <v>15</v>
      </c>
      <c r="I232" s="1171">
        <f t="shared" si="60"/>
        <v>0</v>
      </c>
      <c r="J232" s="1234"/>
      <c r="K232" s="1155"/>
      <c r="L232" s="1127"/>
      <c r="M232" s="1234"/>
      <c r="N232" s="1234"/>
      <c r="O232" s="1156"/>
      <c r="P232" s="354" t="s">
        <v>239</v>
      </c>
      <c r="Q232" s="188">
        <v>1</v>
      </c>
      <c r="R232" s="1544"/>
      <c r="S232" s="257"/>
      <c r="T232" s="1528"/>
      <c r="U232" s="188"/>
      <c r="V232" s="1649"/>
      <c r="W232" s="265"/>
    </row>
    <row r="233" spans="1:35" ht="29.25" customHeight="1" x14ac:dyDescent="0.2">
      <c r="A233" s="1024"/>
      <c r="B233" s="1042"/>
      <c r="C233" s="1026"/>
      <c r="D233" s="1010"/>
      <c r="E233" s="72"/>
      <c r="F233" s="1142" t="s">
        <v>332</v>
      </c>
      <c r="G233" s="1121"/>
      <c r="H233" s="1122"/>
      <c r="I233" s="1171"/>
      <c r="J233" s="1234">
        <v>200</v>
      </c>
      <c r="K233" s="1155">
        <v>200</v>
      </c>
      <c r="L233" s="1127">
        <f t="shared" si="61"/>
        <v>0</v>
      </c>
      <c r="M233" s="1234"/>
      <c r="N233" s="1234"/>
      <c r="O233" s="1156"/>
      <c r="P233" s="226" t="s">
        <v>240</v>
      </c>
      <c r="Q233" s="188"/>
      <c r="R233" s="1544"/>
      <c r="S233" s="257">
        <v>100</v>
      </c>
      <c r="T233" s="1528"/>
      <c r="U233" s="170"/>
      <c r="V233" s="1649"/>
      <c r="W233" s="265"/>
    </row>
    <row r="234" spans="1:35" ht="15" customHeight="1" x14ac:dyDescent="0.2">
      <c r="A234" s="1024"/>
      <c r="B234" s="1042"/>
      <c r="C234" s="1026"/>
      <c r="D234" s="1010"/>
      <c r="E234" s="72"/>
      <c r="F234" s="1162" t="s">
        <v>332</v>
      </c>
      <c r="G234" s="1129">
        <v>369.8</v>
      </c>
      <c r="H234" s="1234">
        <v>369.8</v>
      </c>
      <c r="I234" s="1171">
        <f t="shared" si="60"/>
        <v>0</v>
      </c>
      <c r="J234" s="1234"/>
      <c r="K234" s="1155"/>
      <c r="L234" s="1123"/>
      <c r="M234" s="1251"/>
      <c r="N234" s="1251"/>
      <c r="O234" s="1156"/>
      <c r="P234" s="226" t="s">
        <v>107</v>
      </c>
      <c r="Q234" s="170">
        <v>7</v>
      </c>
      <c r="R234" s="1544"/>
      <c r="S234" s="266"/>
      <c r="T234" s="1528"/>
      <c r="U234" s="170"/>
      <c r="V234" s="1540"/>
      <c r="W234" s="254"/>
    </row>
    <row r="235" spans="1:35" ht="15" customHeight="1" x14ac:dyDescent="0.2">
      <c r="A235" s="1024"/>
      <c r="B235" s="1042"/>
      <c r="C235" s="1026"/>
      <c r="D235" s="1010"/>
      <c r="E235" s="72"/>
      <c r="F235" s="1142" t="s">
        <v>332</v>
      </c>
      <c r="G235" s="1125">
        <v>100</v>
      </c>
      <c r="H235" s="1251">
        <v>100</v>
      </c>
      <c r="I235" s="1171">
        <f t="shared" si="60"/>
        <v>0</v>
      </c>
      <c r="J235" s="1251">
        <v>100</v>
      </c>
      <c r="K235" s="1122">
        <v>100</v>
      </c>
      <c r="L235" s="1127">
        <f t="shared" si="61"/>
        <v>0</v>
      </c>
      <c r="M235" s="1305">
        <v>100</v>
      </c>
      <c r="N235" s="1305">
        <v>100</v>
      </c>
      <c r="O235" s="1156">
        <f t="shared" si="58"/>
        <v>0</v>
      </c>
      <c r="P235" s="1988" t="s">
        <v>296</v>
      </c>
      <c r="Q235" s="1494">
        <v>9</v>
      </c>
      <c r="R235" s="1590"/>
      <c r="S235" s="1493">
        <v>9</v>
      </c>
      <c r="T235" s="1590"/>
      <c r="U235" s="1496">
        <v>9</v>
      </c>
      <c r="V235" s="1682"/>
      <c r="W235" s="1482"/>
    </row>
    <row r="236" spans="1:35" ht="15" customHeight="1" x14ac:dyDescent="0.2">
      <c r="A236" s="1024"/>
      <c r="B236" s="1042"/>
      <c r="C236" s="1026"/>
      <c r="D236" s="1010"/>
      <c r="E236" s="72"/>
      <c r="F236" s="1142" t="s">
        <v>328</v>
      </c>
      <c r="G236" s="1121">
        <v>18.5</v>
      </c>
      <c r="H236" s="1157">
        <v>18.5</v>
      </c>
      <c r="I236" s="1171">
        <f t="shared" si="60"/>
        <v>0</v>
      </c>
      <c r="J236" s="1251">
        <v>20</v>
      </c>
      <c r="K236" s="1122">
        <v>20</v>
      </c>
      <c r="L236" s="1123">
        <f t="shared" si="61"/>
        <v>0</v>
      </c>
      <c r="M236" s="1251">
        <v>20</v>
      </c>
      <c r="N236" s="1251">
        <v>20</v>
      </c>
      <c r="O236" s="1156">
        <f t="shared" si="58"/>
        <v>0</v>
      </c>
      <c r="P236" s="1988"/>
      <c r="Q236" s="169"/>
      <c r="R236" s="1489"/>
      <c r="S236" s="451"/>
      <c r="T236" s="1570"/>
      <c r="U236" s="1497"/>
      <c r="V236" s="1683"/>
      <c r="W236" s="462"/>
    </row>
    <row r="237" spans="1:35" ht="15" customHeight="1" x14ac:dyDescent="0.2">
      <c r="A237" s="1024"/>
      <c r="B237" s="1042"/>
      <c r="C237" s="1026"/>
      <c r="D237" s="1010"/>
      <c r="E237" s="72"/>
      <c r="F237" s="1162" t="s">
        <v>333</v>
      </c>
      <c r="G237" s="1129">
        <f>4.1</f>
        <v>4.0999999999999996</v>
      </c>
      <c r="H237" s="1234">
        <f>4.1</f>
        <v>4.0999999999999996</v>
      </c>
      <c r="I237" s="1123">
        <f t="shared" si="60"/>
        <v>0</v>
      </c>
      <c r="J237" s="1157">
        <v>4.5</v>
      </c>
      <c r="K237" s="1157">
        <v>4.5</v>
      </c>
      <c r="L237" s="1156">
        <f t="shared" si="61"/>
        <v>0</v>
      </c>
      <c r="M237" s="1157">
        <v>5.5</v>
      </c>
      <c r="N237" s="1157">
        <v>5.5</v>
      </c>
      <c r="O237" s="1156">
        <f t="shared" si="58"/>
        <v>0</v>
      </c>
      <c r="P237" s="2122" t="s">
        <v>203</v>
      </c>
      <c r="Q237" s="188">
        <v>4</v>
      </c>
      <c r="R237" s="1528"/>
      <c r="S237" s="320">
        <v>4</v>
      </c>
      <c r="T237" s="1529"/>
      <c r="U237" s="188">
        <v>5</v>
      </c>
      <c r="V237" s="1637"/>
      <c r="W237" s="319"/>
    </row>
    <row r="238" spans="1:35" ht="27.75" customHeight="1" x14ac:dyDescent="0.2">
      <c r="A238" s="1024"/>
      <c r="B238" s="1042"/>
      <c r="C238" s="1026"/>
      <c r="D238" s="1010"/>
      <c r="E238" s="72"/>
      <c r="F238" s="1158"/>
      <c r="G238" s="1159"/>
      <c r="H238" s="1172"/>
      <c r="I238" s="1161"/>
      <c r="J238" s="1172"/>
      <c r="K238" s="1172"/>
      <c r="L238" s="1161"/>
      <c r="M238" s="1172"/>
      <c r="N238" s="1172"/>
      <c r="O238" s="1171"/>
      <c r="P238" s="1989"/>
      <c r="Q238" s="172"/>
      <c r="R238" s="1551"/>
      <c r="S238" s="196"/>
      <c r="T238" s="1530"/>
      <c r="U238" s="172"/>
      <c r="V238" s="1638"/>
      <c r="W238" s="250"/>
    </row>
    <row r="239" spans="1:35" ht="16.5" customHeight="1" x14ac:dyDescent="0.2">
      <c r="A239" s="1024"/>
      <c r="B239" s="1042"/>
      <c r="C239" s="1026"/>
      <c r="D239" s="2175" t="s">
        <v>69</v>
      </c>
      <c r="E239" s="1027" t="s">
        <v>194</v>
      </c>
      <c r="F239" s="1136" t="s">
        <v>328</v>
      </c>
      <c r="G239" s="1163">
        <v>8</v>
      </c>
      <c r="H239" s="1227">
        <v>8</v>
      </c>
      <c r="I239" s="1165">
        <f>+H239-G239</f>
        <v>0</v>
      </c>
      <c r="J239" s="1227">
        <v>8</v>
      </c>
      <c r="K239" s="1164">
        <v>8</v>
      </c>
      <c r="L239" s="1123">
        <f>+K239-J239</f>
        <v>0</v>
      </c>
      <c r="M239" s="1157">
        <v>8</v>
      </c>
      <c r="N239" s="1157">
        <v>8</v>
      </c>
      <c r="O239" s="1165">
        <f t="shared" si="58"/>
        <v>0</v>
      </c>
      <c r="P239" s="2068" t="s">
        <v>144</v>
      </c>
      <c r="Q239" s="171">
        <v>14</v>
      </c>
      <c r="R239" s="1550"/>
      <c r="S239" s="195">
        <v>14</v>
      </c>
      <c r="T239" s="1527"/>
      <c r="U239" s="171">
        <v>14</v>
      </c>
      <c r="V239" s="1636"/>
      <c r="W239" s="267"/>
    </row>
    <row r="240" spans="1:35" ht="16.5" customHeight="1" x14ac:dyDescent="0.2">
      <c r="A240" s="1019"/>
      <c r="B240" s="1042"/>
      <c r="C240" s="44"/>
      <c r="D240" s="2004"/>
      <c r="E240" s="1032" t="s">
        <v>220</v>
      </c>
      <c r="F240" s="1158"/>
      <c r="G240" s="1159"/>
      <c r="H240" s="1172"/>
      <c r="I240" s="1161"/>
      <c r="J240" s="1172"/>
      <c r="K240" s="1160"/>
      <c r="L240" s="1161"/>
      <c r="M240" s="1172"/>
      <c r="N240" s="1172"/>
      <c r="O240" s="1161"/>
      <c r="P240" s="1994"/>
      <c r="Q240" s="169"/>
      <c r="R240" s="1489"/>
      <c r="S240" s="320"/>
      <c r="T240" s="1529"/>
      <c r="U240" s="169"/>
      <c r="V240" s="1637"/>
      <c r="W240" s="319"/>
    </row>
    <row r="241" spans="1:41" ht="17.100000000000001" customHeight="1" x14ac:dyDescent="0.2">
      <c r="A241" s="1019"/>
      <c r="B241" s="1042"/>
      <c r="C241" s="42"/>
      <c r="D241" s="1997" t="s">
        <v>77</v>
      </c>
      <c r="E241" s="1028" t="s">
        <v>194</v>
      </c>
      <c r="F241" s="1162" t="s">
        <v>333</v>
      </c>
      <c r="G241" s="1157">
        <v>45.7</v>
      </c>
      <c r="H241" s="1157">
        <v>45.7</v>
      </c>
      <c r="I241" s="1123">
        <f>+H241-G241</f>
        <v>0</v>
      </c>
      <c r="J241" s="1157">
        <v>50</v>
      </c>
      <c r="K241" s="1126">
        <v>50</v>
      </c>
      <c r="L241" s="1165">
        <f>+K241-J241</f>
        <v>0</v>
      </c>
      <c r="M241" s="1227">
        <v>55</v>
      </c>
      <c r="N241" s="1157">
        <v>55</v>
      </c>
      <c r="O241" s="1165">
        <f t="shared" si="58"/>
        <v>0</v>
      </c>
      <c r="P241" s="351" t="s">
        <v>145</v>
      </c>
      <c r="Q241" s="1059">
        <v>6</v>
      </c>
      <c r="R241" s="1591"/>
      <c r="S241" s="996">
        <v>6</v>
      </c>
      <c r="T241" s="1546"/>
      <c r="U241" s="1059">
        <v>6</v>
      </c>
      <c r="V241" s="1684"/>
      <c r="W241" s="248"/>
    </row>
    <row r="242" spans="1:41" ht="17.100000000000001" customHeight="1" x14ac:dyDescent="0.2">
      <c r="A242" s="1019"/>
      <c r="B242" s="1042"/>
      <c r="C242" s="42"/>
      <c r="D242" s="1998"/>
      <c r="E242" s="1032" t="s">
        <v>220</v>
      </c>
      <c r="F242" s="1162"/>
      <c r="G242" s="1157"/>
      <c r="H242" s="1157"/>
      <c r="I242" s="1161"/>
      <c r="J242" s="1157"/>
      <c r="K242" s="1126"/>
      <c r="L242" s="1161"/>
      <c r="M242" s="1172"/>
      <c r="N242" s="1157"/>
      <c r="O242" s="1161"/>
      <c r="P242" s="352"/>
      <c r="Q242" s="186"/>
      <c r="R242" s="1592"/>
      <c r="S242" s="785"/>
      <c r="T242" s="1574"/>
      <c r="U242" s="186"/>
      <c r="V242" s="1666"/>
      <c r="W242" s="255"/>
    </row>
    <row r="243" spans="1:41" ht="15" customHeight="1" x14ac:dyDescent="0.2">
      <c r="A243" s="1024"/>
      <c r="B243" s="1042"/>
      <c r="C243" s="1026"/>
      <c r="D243" s="2010" t="s">
        <v>64</v>
      </c>
      <c r="E243" s="1027" t="s">
        <v>194</v>
      </c>
      <c r="F243" s="1136" t="s">
        <v>328</v>
      </c>
      <c r="G243" s="1174">
        <v>938.9</v>
      </c>
      <c r="H243" s="1819">
        <v>938.9</v>
      </c>
      <c r="I243" s="1176">
        <f>+H243-G243</f>
        <v>0</v>
      </c>
      <c r="J243" s="1820">
        <v>960</v>
      </c>
      <c r="K243" s="1175">
        <v>960</v>
      </c>
      <c r="L243" s="1184">
        <f>+K243-J243</f>
        <v>0</v>
      </c>
      <c r="M243" s="1821">
        <v>980</v>
      </c>
      <c r="N243" s="1175">
        <v>980</v>
      </c>
      <c r="O243" s="1165">
        <f t="shared" si="58"/>
        <v>0</v>
      </c>
      <c r="P243" s="351" t="s">
        <v>73</v>
      </c>
      <c r="Q243" s="1059">
        <v>173</v>
      </c>
      <c r="R243" s="1591"/>
      <c r="S243" s="996">
        <v>173</v>
      </c>
      <c r="T243" s="1546"/>
      <c r="U243" s="1059">
        <v>173</v>
      </c>
      <c r="V243" s="1684"/>
      <c r="W243" s="248"/>
    </row>
    <row r="244" spans="1:41" ht="15" customHeight="1" x14ac:dyDescent="0.2">
      <c r="A244" s="1019"/>
      <c r="B244" s="1042"/>
      <c r="C244" s="44"/>
      <c r="D244" s="2069"/>
      <c r="E244" s="1032" t="s">
        <v>125</v>
      </c>
      <c r="F244" s="1177" t="s">
        <v>336</v>
      </c>
      <c r="G244" s="1121">
        <v>65.8</v>
      </c>
      <c r="H244" s="1157">
        <v>65.8</v>
      </c>
      <c r="I244" s="1123">
        <f>+H244-G244</f>
        <v>0</v>
      </c>
      <c r="J244" s="1822"/>
      <c r="K244" s="1178"/>
      <c r="L244" s="1156"/>
      <c r="M244" s="1234"/>
      <c r="N244" s="1157"/>
      <c r="O244" s="1182"/>
      <c r="P244" s="353"/>
      <c r="Q244" s="398"/>
      <c r="R244" s="1593"/>
      <c r="S244" s="1471"/>
      <c r="T244" s="1629"/>
      <c r="U244" s="398"/>
      <c r="V244" s="1685"/>
      <c r="W244" s="487"/>
    </row>
    <row r="245" spans="1:41" ht="15.75" customHeight="1" x14ac:dyDescent="0.2">
      <c r="A245" s="1990"/>
      <c r="B245" s="1979"/>
      <c r="C245" s="2006"/>
      <c r="D245" s="1999" t="s">
        <v>231</v>
      </c>
      <c r="E245" s="329" t="s">
        <v>91</v>
      </c>
      <c r="F245" s="1162" t="s">
        <v>333</v>
      </c>
      <c r="G245" s="1163">
        <v>159.30000000000001</v>
      </c>
      <c r="H245" s="1227">
        <v>159.30000000000001</v>
      </c>
      <c r="I245" s="1165">
        <f>+H245-G245</f>
        <v>0</v>
      </c>
      <c r="J245" s="1157">
        <v>206</v>
      </c>
      <c r="K245" s="1126">
        <v>206</v>
      </c>
      <c r="L245" s="1165">
        <f>+K245-J245</f>
        <v>0</v>
      </c>
      <c r="M245" s="1227">
        <v>199.4</v>
      </c>
      <c r="N245" s="1227">
        <v>199.4</v>
      </c>
      <c r="O245" s="1165">
        <f t="shared" si="58"/>
        <v>0</v>
      </c>
      <c r="P245" s="228" t="s">
        <v>52</v>
      </c>
      <c r="Q245" s="996">
        <v>18</v>
      </c>
      <c r="R245" s="1591"/>
      <c r="S245" s="996">
        <v>18</v>
      </c>
      <c r="T245" s="1630"/>
      <c r="U245" s="1059"/>
      <c r="V245" s="1684"/>
      <c r="W245" s="248"/>
    </row>
    <row r="246" spans="1:41" ht="15.75" customHeight="1" x14ac:dyDescent="0.2">
      <c r="A246" s="1990"/>
      <c r="B246" s="1979"/>
      <c r="C246" s="2006"/>
      <c r="D246" s="2000"/>
      <c r="E246" s="1028" t="s">
        <v>160</v>
      </c>
      <c r="F246" s="1162"/>
      <c r="G246" s="1121"/>
      <c r="H246" s="1157"/>
      <c r="I246" s="1123"/>
      <c r="J246" s="1157"/>
      <c r="K246" s="1126"/>
      <c r="L246" s="1123"/>
      <c r="M246" s="1157"/>
      <c r="N246" s="1157"/>
      <c r="O246" s="1123"/>
      <c r="P246" s="238" t="s">
        <v>57</v>
      </c>
      <c r="Q246" s="257">
        <v>7</v>
      </c>
      <c r="R246" s="1544"/>
      <c r="S246" s="257">
        <v>7</v>
      </c>
      <c r="T246" s="1528"/>
      <c r="U246" s="188">
        <v>7</v>
      </c>
      <c r="V246" s="1649"/>
      <c r="W246" s="265"/>
    </row>
    <row r="247" spans="1:41" ht="15.75" customHeight="1" x14ac:dyDescent="0.2">
      <c r="A247" s="1990"/>
      <c r="B247" s="1979"/>
      <c r="C247" s="2006"/>
      <c r="D247" s="2000"/>
      <c r="E247" s="93" t="s">
        <v>125</v>
      </c>
      <c r="F247" s="2300"/>
      <c r="G247" s="1121"/>
      <c r="H247" s="1157"/>
      <c r="I247" s="1123"/>
      <c r="J247" s="1157"/>
      <c r="K247" s="1126"/>
      <c r="L247" s="1123"/>
      <c r="M247" s="1157"/>
      <c r="N247" s="1157"/>
      <c r="O247" s="1123"/>
      <c r="P247" s="2147"/>
      <c r="Q247" s="169"/>
      <c r="R247" s="1489"/>
      <c r="S247" s="320"/>
      <c r="T247" s="1489"/>
      <c r="U247" s="169"/>
      <c r="V247" s="1637"/>
      <c r="W247" s="319"/>
    </row>
    <row r="248" spans="1:41" ht="15.75" customHeight="1" x14ac:dyDescent="0.2">
      <c r="A248" s="1990"/>
      <c r="B248" s="1979"/>
      <c r="C248" s="2006"/>
      <c r="D248" s="2032"/>
      <c r="E248" s="1028" t="s">
        <v>194</v>
      </c>
      <c r="F248" s="2301"/>
      <c r="G248" s="1159"/>
      <c r="H248" s="1172"/>
      <c r="I248" s="1161"/>
      <c r="J248" s="1172"/>
      <c r="K248" s="1160"/>
      <c r="L248" s="1161"/>
      <c r="M248" s="1172"/>
      <c r="N248" s="1172"/>
      <c r="O248" s="1161"/>
      <c r="P248" s="1994"/>
      <c r="Q248" s="136"/>
      <c r="R248" s="1548"/>
      <c r="S248" s="311"/>
      <c r="T248" s="1548"/>
      <c r="U248" s="136"/>
      <c r="V248" s="1648"/>
      <c r="W248" s="116"/>
    </row>
    <row r="249" spans="1:41" ht="91.5" customHeight="1" x14ac:dyDescent="0.2">
      <c r="A249" s="1019"/>
      <c r="B249" s="1042"/>
      <c r="C249" s="41"/>
      <c r="D249" s="96" t="s">
        <v>147</v>
      </c>
      <c r="E249" s="327" t="s">
        <v>194</v>
      </c>
      <c r="F249" s="1179" t="s">
        <v>328</v>
      </c>
      <c r="G249" s="1121">
        <v>21.8</v>
      </c>
      <c r="H249" s="1157">
        <f>21.8</f>
        <v>21.8</v>
      </c>
      <c r="I249" s="1123">
        <f>+H249-G249</f>
        <v>0</v>
      </c>
      <c r="J249" s="1157"/>
      <c r="K249" s="1126"/>
      <c r="L249" s="1123"/>
      <c r="M249" s="1823"/>
      <c r="N249" s="1157"/>
      <c r="O249" s="1154"/>
      <c r="P249" s="856" t="s">
        <v>148</v>
      </c>
      <c r="Q249" s="1060">
        <v>6</v>
      </c>
      <c r="R249" s="1594"/>
      <c r="S249" s="1060"/>
      <c r="T249" s="1594"/>
      <c r="U249" s="1498"/>
      <c r="V249" s="1686"/>
      <c r="W249" s="1785"/>
    </row>
    <row r="250" spans="1:41" x14ac:dyDescent="0.2">
      <c r="A250" s="1019"/>
      <c r="B250" s="1023"/>
      <c r="C250" s="131"/>
      <c r="D250" s="1997" t="s">
        <v>190</v>
      </c>
      <c r="E250" s="1027" t="s">
        <v>194</v>
      </c>
      <c r="F250" s="1162" t="s">
        <v>328</v>
      </c>
      <c r="G250" s="1163">
        <v>23</v>
      </c>
      <c r="H250" s="1227">
        <v>23</v>
      </c>
      <c r="I250" s="1165">
        <f>+H250-G250</f>
        <v>0</v>
      </c>
      <c r="J250" s="1227">
        <v>23</v>
      </c>
      <c r="K250" s="1164">
        <v>23</v>
      </c>
      <c r="L250" s="1165">
        <f>+K250-J250</f>
        <v>0</v>
      </c>
      <c r="M250" s="1227">
        <v>23</v>
      </c>
      <c r="N250" s="1227">
        <v>23</v>
      </c>
      <c r="O250" s="1165">
        <f t="shared" si="58"/>
        <v>0</v>
      </c>
      <c r="P250" s="228" t="s">
        <v>259</v>
      </c>
      <c r="Q250" s="614">
        <v>1</v>
      </c>
      <c r="R250" s="1547"/>
      <c r="S250" s="615">
        <v>1</v>
      </c>
      <c r="T250" s="1546"/>
      <c r="U250" s="614">
        <v>1</v>
      </c>
      <c r="V250" s="1644"/>
      <c r="W250" s="253"/>
    </row>
    <row r="251" spans="1:41" ht="30" customHeight="1" x14ac:dyDescent="0.2">
      <c r="A251" s="1019"/>
      <c r="B251" s="1023"/>
      <c r="C251" s="131"/>
      <c r="D251" s="1998"/>
      <c r="E251" s="1032"/>
      <c r="F251" s="1158"/>
      <c r="G251" s="1121"/>
      <c r="H251" s="1157"/>
      <c r="I251" s="1123"/>
      <c r="J251" s="1172"/>
      <c r="K251" s="1160"/>
      <c r="L251" s="1161"/>
      <c r="M251" s="1172"/>
      <c r="N251" s="1172"/>
      <c r="O251" s="1161"/>
      <c r="P251" s="116"/>
      <c r="R251" s="1543"/>
      <c r="S251" s="1465"/>
      <c r="T251" s="1543"/>
      <c r="U251" s="136"/>
      <c r="V251" s="1520"/>
      <c r="W251" s="114"/>
    </row>
    <row r="252" spans="1:41" ht="18" customHeight="1" thickBot="1" x14ac:dyDescent="0.25">
      <c r="A252" s="15"/>
      <c r="B252" s="54"/>
      <c r="C252" s="1786"/>
      <c r="D252" s="124"/>
      <c r="E252" s="125"/>
      <c r="F252" s="24" t="s">
        <v>4</v>
      </c>
      <c r="G252" s="242">
        <f>+G221+G222+G223+G224+G225</f>
        <v>2423.5</v>
      </c>
      <c r="H252" s="90">
        <f t="shared" ref="H252:O252" si="62">+H221+H222+H223+H224+H225</f>
        <v>2461.6999999999998</v>
      </c>
      <c r="I252" s="1119">
        <f t="shared" si="62"/>
        <v>38.200000000000003</v>
      </c>
      <c r="J252" s="242">
        <f t="shared" si="62"/>
        <v>2298.5</v>
      </c>
      <c r="K252" s="90">
        <f t="shared" si="62"/>
        <v>2298.5</v>
      </c>
      <c r="L252" s="1119">
        <f t="shared" si="62"/>
        <v>0</v>
      </c>
      <c r="M252" s="242">
        <f t="shared" si="62"/>
        <v>2141.9</v>
      </c>
      <c r="N252" s="1105">
        <f t="shared" si="62"/>
        <v>2141.9</v>
      </c>
      <c r="O252" s="1105">
        <f t="shared" si="62"/>
        <v>0</v>
      </c>
      <c r="P252" s="356"/>
      <c r="Q252" s="209"/>
      <c r="R252" s="1595"/>
      <c r="S252" s="1472"/>
      <c r="T252" s="1595"/>
      <c r="U252" s="209"/>
      <c r="V252" s="1687"/>
      <c r="W252" s="483"/>
      <c r="Y252" s="1062" t="s">
        <v>384</v>
      </c>
      <c r="Z252" s="1167">
        <f>SUM(G226:G251)</f>
        <v>2423.5</v>
      </c>
      <c r="AA252" s="1167">
        <f>SUM(H226:H251)</f>
        <v>2461.6999999999998</v>
      </c>
      <c r="AB252" s="1167">
        <f>SUM(I226:I251)</f>
        <v>38.200000000000003</v>
      </c>
      <c r="AC252" s="1167">
        <f>SUM(I226:I251)</f>
        <v>38.200000000000003</v>
      </c>
      <c r="AD252" s="1167">
        <f>SUM(J226:J251)</f>
        <v>2298.5</v>
      </c>
      <c r="AE252" s="1167">
        <f>SUM(K226:K251)</f>
        <v>2298.5</v>
      </c>
      <c r="AF252" s="1167">
        <f t="shared" ref="AF252:AH252" si="63">SUM(L226:L251)</f>
        <v>0</v>
      </c>
      <c r="AG252" s="1167">
        <f t="shared" si="63"/>
        <v>2141.9</v>
      </c>
      <c r="AH252" s="1167">
        <f t="shared" si="63"/>
        <v>2141.9</v>
      </c>
      <c r="AI252" s="12"/>
      <c r="AL252" s="12"/>
      <c r="AM252" s="1167">
        <f>SUM(M226:M251)</f>
        <v>2141.9</v>
      </c>
      <c r="AN252" s="1167">
        <f>SUM(N226:N251)</f>
        <v>2141.9</v>
      </c>
      <c r="AO252" s="1167">
        <f>SUM(O226:O251)</f>
        <v>0</v>
      </c>
    </row>
    <row r="253" spans="1:41" ht="15.6" customHeight="1" x14ac:dyDescent="0.2">
      <c r="A253" s="64" t="s">
        <v>3</v>
      </c>
      <c r="B253" s="59" t="s">
        <v>24</v>
      </c>
      <c r="C253" s="47" t="s">
        <v>5</v>
      </c>
      <c r="D253" s="120" t="s">
        <v>115</v>
      </c>
      <c r="E253" s="121"/>
      <c r="F253" s="1778" t="s">
        <v>21</v>
      </c>
      <c r="G253" s="1779">
        <v>100.7</v>
      </c>
      <c r="H253" s="1780">
        <f>100.7+22</f>
        <v>122.7</v>
      </c>
      <c r="I253" s="1781">
        <f>+H253-G253</f>
        <v>22</v>
      </c>
      <c r="J253" s="1442">
        <v>20</v>
      </c>
      <c r="K253" s="1103">
        <v>20</v>
      </c>
      <c r="L253" s="1104">
        <f>+K253-J253</f>
        <v>0</v>
      </c>
      <c r="M253" s="1442">
        <v>122</v>
      </c>
      <c r="N253" s="1442">
        <v>122</v>
      </c>
      <c r="O253" s="1104">
        <f>+N253-M253</f>
        <v>0</v>
      </c>
      <c r="P253" s="1113"/>
      <c r="Q253" s="399"/>
      <c r="R253" s="1587"/>
      <c r="S253" s="1451"/>
      <c r="T253" s="1587"/>
      <c r="U253" s="399"/>
      <c r="V253" s="1680"/>
      <c r="W253" s="1481"/>
      <c r="Y253" s="1166" t="s">
        <v>21</v>
      </c>
      <c r="Z253" s="1167">
        <f>+G269+G273+G277+G263</f>
        <v>100.7</v>
      </c>
      <c r="AA253" s="1167">
        <f>+H269+H273+H277+H263</f>
        <v>122.7</v>
      </c>
      <c r="AB253" s="1167">
        <f>+I269+I273+I277+I263</f>
        <v>22</v>
      </c>
      <c r="AC253" s="1167">
        <f t="shared" ref="AC253:AH253" si="64">+J269+J273+J277</f>
        <v>20</v>
      </c>
      <c r="AD253" s="1167">
        <f t="shared" si="64"/>
        <v>20</v>
      </c>
      <c r="AE253" s="1167">
        <f t="shared" si="64"/>
        <v>0</v>
      </c>
      <c r="AF253" s="1167">
        <f t="shared" si="64"/>
        <v>122</v>
      </c>
      <c r="AG253" s="1167">
        <f t="shared" si="64"/>
        <v>122</v>
      </c>
      <c r="AH253" s="1167">
        <f t="shared" si="64"/>
        <v>0</v>
      </c>
    </row>
    <row r="254" spans="1:41" ht="15.6" customHeight="1" x14ac:dyDescent="0.2">
      <c r="A254" s="1036"/>
      <c r="B254" s="1030"/>
      <c r="C254" s="1029"/>
      <c r="D254" s="1110"/>
      <c r="E254" s="1111"/>
      <c r="F254" s="1697" t="s">
        <v>53</v>
      </c>
      <c r="G254" s="1419">
        <v>744.6</v>
      </c>
      <c r="H254" s="1696">
        <f>744.6-20-142.5</f>
        <v>582.1</v>
      </c>
      <c r="I254" s="1417">
        <f>+H254-G254</f>
        <v>-162.5</v>
      </c>
      <c r="J254" s="1783">
        <v>1023.2</v>
      </c>
      <c r="K254" s="1304">
        <f>1023.2-327.6-432.4</f>
        <v>263.2</v>
      </c>
      <c r="L254" s="1380">
        <f>+K254-J254</f>
        <v>-760</v>
      </c>
      <c r="M254" s="1696">
        <v>1276.0999999999999</v>
      </c>
      <c r="N254" s="1277">
        <f>1276.1-290.9-852.1</f>
        <v>133.1</v>
      </c>
      <c r="O254" s="1417">
        <f>+N254-M254</f>
        <v>-1143</v>
      </c>
      <c r="P254" s="1114"/>
      <c r="Q254" s="983"/>
      <c r="R254" s="1554"/>
      <c r="S254" s="91"/>
      <c r="T254" s="1554"/>
      <c r="U254" s="983"/>
      <c r="V254" s="1280"/>
      <c r="W254" s="14"/>
      <c r="Y254" s="1146" t="s">
        <v>53</v>
      </c>
      <c r="Z254" s="1168">
        <f>+G260+G264+G267+G272+G262</f>
        <v>697.6</v>
      </c>
      <c r="AA254" s="1168">
        <f>+H260+H264+H267+H272+H262</f>
        <v>582.1</v>
      </c>
      <c r="AB254" s="1168">
        <f>+I260+I264+I267+I272+I262</f>
        <v>-115.5</v>
      </c>
      <c r="AC254" s="1168">
        <f t="shared" ref="AC254:AH254" si="65">+J260+J264+J267+J272</f>
        <v>1023.2</v>
      </c>
      <c r="AD254" s="1168">
        <f t="shared" si="65"/>
        <v>263.2</v>
      </c>
      <c r="AE254" s="1168">
        <f t="shared" si="65"/>
        <v>-760</v>
      </c>
      <c r="AF254" s="1168">
        <f t="shared" si="65"/>
        <v>1276.0999999999999</v>
      </c>
      <c r="AG254" s="1168">
        <f t="shared" si="65"/>
        <v>133.1</v>
      </c>
      <c r="AH254" s="1168">
        <f t="shared" si="65"/>
        <v>-1143</v>
      </c>
    </row>
    <row r="255" spans="1:41" ht="15.6" customHeight="1" x14ac:dyDescent="0.2">
      <c r="A255" s="1036"/>
      <c r="B255" s="1030"/>
      <c r="C255" s="1029"/>
      <c r="D255" s="1110"/>
      <c r="E255" s="1111"/>
      <c r="F255" s="1035" t="s">
        <v>46</v>
      </c>
      <c r="G255" s="983">
        <v>161.4</v>
      </c>
      <c r="H255" s="91">
        <v>161.4</v>
      </c>
      <c r="I255" s="292">
        <f t="shared" ref="I255:I256" si="66">+H255-G255</f>
        <v>0</v>
      </c>
      <c r="J255" s="91"/>
      <c r="K255" s="1439"/>
      <c r="L255" s="282"/>
      <c r="M255" s="165"/>
      <c r="N255" s="165"/>
      <c r="O255" s="292"/>
      <c r="P255" s="1112"/>
      <c r="Q255" s="983"/>
      <c r="R255" s="1554"/>
      <c r="S255" s="91"/>
      <c r="T255" s="1554"/>
      <c r="U255" s="983"/>
      <c r="V255" s="1280"/>
      <c r="W255" s="14"/>
      <c r="Y255" s="1166" t="s">
        <v>46</v>
      </c>
      <c r="Z255" s="1167">
        <f t="shared" ref="Z255:AH255" si="67">+G261+G270</f>
        <v>161.4</v>
      </c>
      <c r="AA255" s="1167">
        <f t="shared" si="67"/>
        <v>161.4</v>
      </c>
      <c r="AB255" s="1167">
        <f t="shared" si="67"/>
        <v>0</v>
      </c>
      <c r="AC255" s="1167">
        <f t="shared" si="67"/>
        <v>0</v>
      </c>
      <c r="AD255" s="1167">
        <f t="shared" si="67"/>
        <v>0</v>
      </c>
      <c r="AE255" s="1167">
        <f t="shared" si="67"/>
        <v>0</v>
      </c>
      <c r="AF255" s="1167">
        <f t="shared" si="67"/>
        <v>0</v>
      </c>
      <c r="AG255" s="1167">
        <f t="shared" si="67"/>
        <v>0</v>
      </c>
      <c r="AH255" s="1167">
        <f t="shared" si="67"/>
        <v>0</v>
      </c>
    </row>
    <row r="256" spans="1:41" ht="15.6" customHeight="1" x14ac:dyDescent="0.2">
      <c r="A256" s="1036"/>
      <c r="B256" s="1030"/>
      <c r="C256" s="1029"/>
      <c r="D256" s="1110"/>
      <c r="E256" s="1111"/>
      <c r="F256" s="1300" t="s">
        <v>55</v>
      </c>
      <c r="G256" s="558">
        <v>99.3</v>
      </c>
      <c r="H256" s="130">
        <v>99.3</v>
      </c>
      <c r="I256" s="281">
        <f t="shared" si="66"/>
        <v>0</v>
      </c>
      <c r="J256" s="130"/>
      <c r="K256" s="88"/>
      <c r="L256" s="1440"/>
      <c r="M256" s="91"/>
      <c r="N256" s="91"/>
      <c r="O256" s="384"/>
      <c r="P256" s="1112"/>
      <c r="Q256" s="983"/>
      <c r="R256" s="1554"/>
      <c r="S256" s="91"/>
      <c r="T256" s="1554"/>
      <c r="U256" s="983"/>
      <c r="V256" s="1280"/>
      <c r="W256" s="14"/>
      <c r="Y256" s="1166" t="s">
        <v>55</v>
      </c>
      <c r="Z256" s="1167">
        <f t="shared" ref="Z256:AH256" si="68">+G259+G266+G271</f>
        <v>99.3</v>
      </c>
      <c r="AA256" s="1167">
        <f t="shared" si="68"/>
        <v>99.3</v>
      </c>
      <c r="AB256" s="1167">
        <f t="shared" si="68"/>
        <v>0</v>
      </c>
      <c r="AC256" s="1167">
        <f t="shared" si="68"/>
        <v>0</v>
      </c>
      <c r="AD256" s="1167">
        <f t="shared" si="68"/>
        <v>0</v>
      </c>
      <c r="AE256" s="1167">
        <f t="shared" si="68"/>
        <v>0</v>
      </c>
      <c r="AF256" s="1167">
        <f t="shared" si="68"/>
        <v>0</v>
      </c>
      <c r="AG256" s="1167">
        <f t="shared" si="68"/>
        <v>0</v>
      </c>
      <c r="AH256" s="1167">
        <f t="shared" si="68"/>
        <v>0</v>
      </c>
    </row>
    <row r="257" spans="1:42" ht="15.6" customHeight="1" x14ac:dyDescent="0.2">
      <c r="A257" s="1036"/>
      <c r="B257" s="1030"/>
      <c r="C257" s="1029"/>
      <c r="D257" s="1110"/>
      <c r="E257" s="1111"/>
      <c r="F257" s="14"/>
      <c r="G257" s="559"/>
      <c r="H257" s="82"/>
      <c r="I257" s="146"/>
      <c r="J257" s="82"/>
      <c r="K257" s="168"/>
      <c r="L257" s="146"/>
      <c r="M257" s="82"/>
      <c r="N257" s="168"/>
      <c r="O257" s="20"/>
      <c r="P257" s="1112"/>
      <c r="Q257" s="983"/>
      <c r="R257" s="1554"/>
      <c r="S257" s="91"/>
      <c r="T257" s="1554"/>
      <c r="U257" s="983"/>
      <c r="V257" s="1280"/>
      <c r="W257" s="14"/>
      <c r="Y257" s="1166" t="s">
        <v>37</v>
      </c>
      <c r="Z257" s="1167">
        <f t="shared" ref="Z257:AH257" si="69">+G274</f>
        <v>0</v>
      </c>
      <c r="AA257" s="1167">
        <f t="shared" si="69"/>
        <v>0</v>
      </c>
      <c r="AB257" s="1167">
        <f t="shared" si="69"/>
        <v>0</v>
      </c>
      <c r="AC257" s="1167">
        <f t="shared" si="69"/>
        <v>0</v>
      </c>
      <c r="AD257" s="1167">
        <f t="shared" si="69"/>
        <v>0</v>
      </c>
      <c r="AE257" s="1167">
        <f t="shared" si="69"/>
        <v>0</v>
      </c>
      <c r="AF257" s="1167">
        <f t="shared" si="69"/>
        <v>0</v>
      </c>
      <c r="AG257" s="1167">
        <f t="shared" si="69"/>
        <v>0</v>
      </c>
      <c r="AH257" s="1167">
        <f t="shared" si="69"/>
        <v>0</v>
      </c>
    </row>
    <row r="258" spans="1:42" ht="15.6" customHeight="1" x14ac:dyDescent="0.2">
      <c r="A258" s="1036"/>
      <c r="B258" s="1030"/>
      <c r="C258" s="1029"/>
      <c r="D258" s="103" t="s">
        <v>152</v>
      </c>
      <c r="E258" s="92" t="s">
        <v>113</v>
      </c>
      <c r="F258" s="1695"/>
      <c r="G258" s="1698"/>
      <c r="H258" s="1699"/>
      <c r="I258" s="1700"/>
      <c r="J258" s="1699"/>
      <c r="K258" s="1701"/>
      <c r="L258" s="1700"/>
      <c r="M258" s="1699"/>
      <c r="N258" s="1701"/>
      <c r="O258" s="1702"/>
      <c r="P258" s="1082"/>
      <c r="Q258" s="216"/>
      <c r="R258" s="1596"/>
      <c r="S258" s="1473"/>
      <c r="T258" s="1631"/>
      <c r="U258" s="1495"/>
      <c r="V258" s="1688"/>
      <c r="W258" s="1483"/>
      <c r="Z258" s="1167">
        <f>SUM(Z253:Z257)</f>
        <v>1059</v>
      </c>
      <c r="AA258" s="1167">
        <f>SUM(AA253:AA257)</f>
        <v>965.5</v>
      </c>
      <c r="AB258" s="1167">
        <f>SUM(AB253:AB257)</f>
        <v>-93.5</v>
      </c>
      <c r="AC258" s="1167">
        <f t="shared" ref="AC258:AH258" si="70">SUM(AC253:AC257)</f>
        <v>1043.2</v>
      </c>
      <c r="AD258" s="1167">
        <f t="shared" si="70"/>
        <v>283.2</v>
      </c>
      <c r="AE258" s="1167">
        <f t="shared" si="70"/>
        <v>-760</v>
      </c>
      <c r="AF258" s="1167">
        <f t="shared" si="70"/>
        <v>1398.1</v>
      </c>
      <c r="AG258" s="1167">
        <f t="shared" si="70"/>
        <v>255.1</v>
      </c>
      <c r="AH258" s="1167">
        <f t="shared" si="70"/>
        <v>-1143</v>
      </c>
    </row>
    <row r="259" spans="1:42" ht="15" customHeight="1" x14ac:dyDescent="0.2">
      <c r="A259" s="1036"/>
      <c r="B259" s="1030"/>
      <c r="C259" s="1029"/>
      <c r="D259" s="2014" t="s">
        <v>155</v>
      </c>
      <c r="E259" s="93" t="s">
        <v>40</v>
      </c>
      <c r="F259" s="1120" t="s">
        <v>336</v>
      </c>
      <c r="G259" s="1121">
        <v>11</v>
      </c>
      <c r="H259" s="1157">
        <v>11</v>
      </c>
      <c r="I259" s="1123">
        <f>+H259-G259</f>
        <v>0</v>
      </c>
      <c r="J259" s="1251"/>
      <c r="K259" s="1122"/>
      <c r="L259" s="1123"/>
      <c r="M259" s="1157"/>
      <c r="N259" s="1126"/>
      <c r="O259" s="1154"/>
      <c r="P259" s="1048" t="s">
        <v>156</v>
      </c>
      <c r="Q259" s="171">
        <v>12</v>
      </c>
      <c r="R259" s="1550"/>
      <c r="S259" s="195">
        <v>12</v>
      </c>
      <c r="T259" s="1527"/>
      <c r="U259" s="169">
        <v>12</v>
      </c>
      <c r="V259" s="1550"/>
      <c r="W259" s="2302" t="s">
        <v>415</v>
      </c>
      <c r="Z259" s="1167">
        <f t="shared" ref="Z259:AH259" si="71">+Z258-G280</f>
        <v>-47</v>
      </c>
      <c r="AA259" s="1167">
        <f t="shared" si="71"/>
        <v>0</v>
      </c>
      <c r="AB259" s="1167">
        <f t="shared" si="71"/>
        <v>47</v>
      </c>
      <c r="AC259" s="1167">
        <f t="shared" si="71"/>
        <v>0</v>
      </c>
      <c r="AD259" s="1167">
        <f t="shared" si="71"/>
        <v>0</v>
      </c>
      <c r="AE259" s="1167">
        <f t="shared" si="71"/>
        <v>0</v>
      </c>
      <c r="AF259" s="1167">
        <f t="shared" si="71"/>
        <v>0</v>
      </c>
      <c r="AG259" s="1167">
        <f t="shared" si="71"/>
        <v>0</v>
      </c>
      <c r="AH259" s="1167">
        <f t="shared" si="71"/>
        <v>0</v>
      </c>
    </row>
    <row r="260" spans="1:42" ht="27" customHeight="1" x14ac:dyDescent="0.2">
      <c r="A260" s="1036"/>
      <c r="B260" s="1030"/>
      <c r="C260" s="1029"/>
      <c r="D260" s="2015"/>
      <c r="E260" s="1028" t="s">
        <v>125</v>
      </c>
      <c r="F260" s="1124" t="s">
        <v>328</v>
      </c>
      <c r="G260" s="1125">
        <f>133.1+-G259</f>
        <v>122.1</v>
      </c>
      <c r="H260" s="1251">
        <f>133.1+-H259</f>
        <v>122.1</v>
      </c>
      <c r="I260" s="1127">
        <f t="shared" ref="I260:I272" si="72">+H260-G260</f>
        <v>0</v>
      </c>
      <c r="J260" s="1157">
        <v>133.1</v>
      </c>
      <c r="K260" s="1126">
        <v>133.1</v>
      </c>
      <c r="L260" s="1127">
        <f>+K260-J260</f>
        <v>0</v>
      </c>
      <c r="M260" s="1251">
        <v>133.1</v>
      </c>
      <c r="N260" s="1122">
        <v>133.1</v>
      </c>
      <c r="O260" s="1818">
        <f>+N260-M260</f>
        <v>0</v>
      </c>
      <c r="P260" s="1117"/>
      <c r="Q260" s="674"/>
      <c r="R260" s="1562"/>
      <c r="S260" s="451"/>
      <c r="T260" s="1570"/>
      <c r="U260" s="674"/>
      <c r="V260" s="1646"/>
      <c r="W260" s="2303"/>
    </row>
    <row r="261" spans="1:42" ht="14.25" customHeight="1" x14ac:dyDescent="0.2">
      <c r="A261" s="1036"/>
      <c r="B261" s="1030"/>
      <c r="C261" s="1029"/>
      <c r="D261" s="2171" t="s">
        <v>358</v>
      </c>
      <c r="E261" s="321" t="s">
        <v>194</v>
      </c>
      <c r="F261" s="1128" t="s">
        <v>330</v>
      </c>
      <c r="G261" s="1129">
        <v>150</v>
      </c>
      <c r="H261" s="1122">
        <v>150</v>
      </c>
      <c r="I261" s="1156">
        <f t="shared" si="72"/>
        <v>0</v>
      </c>
      <c r="J261" s="1751"/>
      <c r="K261" s="409"/>
      <c r="L261" s="505"/>
      <c r="M261" s="503"/>
      <c r="N261" s="409"/>
      <c r="O261" s="1752"/>
      <c r="P261" s="2299" t="s">
        <v>214</v>
      </c>
      <c r="Q261" s="188">
        <v>100</v>
      </c>
      <c r="R261" s="1544"/>
      <c r="S261" s="257"/>
      <c r="T261" s="2305"/>
      <c r="U261" s="188"/>
      <c r="V261" s="1649"/>
      <c r="W261" s="2303"/>
    </row>
    <row r="262" spans="1:42" ht="10.5" customHeight="1" x14ac:dyDescent="0.2">
      <c r="A262" s="1036"/>
      <c r="B262" s="1030"/>
      <c r="C262" s="1029"/>
      <c r="D262" s="2172"/>
      <c r="E262" s="93"/>
      <c r="F262" s="1225" t="s">
        <v>328</v>
      </c>
      <c r="G262" s="1155"/>
      <c r="H262" s="1155">
        <v>177</v>
      </c>
      <c r="I262" s="1156">
        <f>+H262-G262</f>
        <v>177</v>
      </c>
      <c r="J262" s="502"/>
      <c r="K262" s="409"/>
      <c r="L262" s="1753"/>
      <c r="M262" s="502"/>
      <c r="N262" s="409"/>
      <c r="O262" s="410"/>
      <c r="P262" s="2029"/>
      <c r="Q262" s="169"/>
      <c r="R262" s="1888"/>
      <c r="S262" s="320"/>
      <c r="T262" s="2306"/>
      <c r="U262" s="169"/>
      <c r="V262" s="1637"/>
      <c r="W262" s="2303"/>
      <c r="AP262" s="1167"/>
    </row>
    <row r="263" spans="1:42" ht="6.75" customHeight="1" x14ac:dyDescent="0.2">
      <c r="A263" s="1776"/>
      <c r="B263" s="1775"/>
      <c r="C263" s="1774"/>
      <c r="D263" s="1773"/>
      <c r="E263" s="93"/>
      <c r="F263" s="1148"/>
      <c r="G263" s="1962"/>
      <c r="H263" s="1157"/>
      <c r="I263" s="1161"/>
      <c r="J263" s="1788"/>
      <c r="K263" s="1789"/>
      <c r="L263" s="1790"/>
      <c r="M263" s="1788"/>
      <c r="N263" s="1777"/>
      <c r="O263" s="1790"/>
      <c r="P263" s="2266"/>
      <c r="Q263" s="169"/>
      <c r="R263" s="1888"/>
      <c r="S263" s="320"/>
      <c r="T263" s="2307"/>
      <c r="U263" s="169"/>
      <c r="V263" s="1637"/>
      <c r="W263" s="2304"/>
      <c r="AP263" s="1167"/>
    </row>
    <row r="264" spans="1:42" ht="15" customHeight="1" x14ac:dyDescent="0.2">
      <c r="A264" s="1990"/>
      <c r="B264" s="1979"/>
      <c r="C264" s="2006"/>
      <c r="D264" s="2010" t="s">
        <v>88</v>
      </c>
      <c r="E264" s="1027" t="s">
        <v>125</v>
      </c>
      <c r="F264" s="1403" t="s">
        <v>328</v>
      </c>
      <c r="G264" s="1917">
        <f>350-47</f>
        <v>303</v>
      </c>
      <c r="H264" s="1917">
        <f>350-47-20</f>
        <v>283</v>
      </c>
      <c r="I264" s="1627">
        <f t="shared" si="72"/>
        <v>-20</v>
      </c>
      <c r="J264" s="1918">
        <v>432.4</v>
      </c>
      <c r="K264" s="1919">
        <f>432.4-432.4</f>
        <v>0</v>
      </c>
      <c r="L264" s="1920">
        <f>+K264-J264</f>
        <v>-432.4</v>
      </c>
      <c r="M264" s="1918">
        <v>852.1</v>
      </c>
      <c r="N264" s="1919">
        <f>852.1-852.1</f>
        <v>0</v>
      </c>
      <c r="O264" s="1921">
        <f>+N264-M264</f>
        <v>-852.1</v>
      </c>
      <c r="P264" s="1987" t="s">
        <v>90</v>
      </c>
      <c r="Q264" s="1965">
        <v>16</v>
      </c>
      <c r="R264" s="1527">
        <v>21</v>
      </c>
      <c r="S264" s="1922">
        <v>31</v>
      </c>
      <c r="T264" s="1923">
        <v>36</v>
      </c>
      <c r="U264" s="1924">
        <v>70</v>
      </c>
      <c r="V264" s="1925">
        <v>75</v>
      </c>
      <c r="W264" s="2060" t="s">
        <v>425</v>
      </c>
      <c r="AH264" s="1817"/>
      <c r="AI264" s="687"/>
    </row>
    <row r="265" spans="1:42" ht="15" customHeight="1" x14ac:dyDescent="0.2">
      <c r="A265" s="1990"/>
      <c r="B265" s="1979"/>
      <c r="C265" s="2006"/>
      <c r="D265" s="2011"/>
      <c r="E265" s="343"/>
      <c r="F265" s="100"/>
      <c r="G265" s="983"/>
      <c r="H265" s="91"/>
      <c r="I265" s="1886"/>
      <c r="J265" s="424"/>
      <c r="K265" s="1754"/>
      <c r="L265" s="1755"/>
      <c r="M265" s="424"/>
      <c r="N265" s="1754"/>
      <c r="O265" s="1756"/>
      <c r="P265" s="1988"/>
      <c r="Q265" s="1793"/>
      <c r="R265" s="1888"/>
      <c r="S265" s="169"/>
      <c r="T265" s="1888"/>
      <c r="U265" s="169"/>
      <c r="V265" s="1888"/>
      <c r="W265" s="2264"/>
      <c r="AH265" s="1817"/>
      <c r="AI265" s="687"/>
    </row>
    <row r="266" spans="1:42" ht="42" customHeight="1" x14ac:dyDescent="0.2">
      <c r="A266" s="1990"/>
      <c r="B266" s="1979"/>
      <c r="C266" s="2006"/>
      <c r="D266" s="2011"/>
      <c r="E266" s="343" t="s">
        <v>106</v>
      </c>
      <c r="F266" s="115" t="s">
        <v>336</v>
      </c>
      <c r="G266" s="202">
        <v>13.3</v>
      </c>
      <c r="H266" s="165">
        <v>13.3</v>
      </c>
      <c r="I266" s="282">
        <f t="shared" si="72"/>
        <v>0</v>
      </c>
      <c r="J266" s="617"/>
      <c r="K266" s="113"/>
      <c r="L266" s="292"/>
      <c r="M266" s="165"/>
      <c r="N266" s="167"/>
      <c r="O266" s="282"/>
      <c r="P266" s="1963" t="s">
        <v>136</v>
      </c>
      <c r="Q266" s="1964">
        <v>5</v>
      </c>
      <c r="R266" s="1540"/>
      <c r="S266" s="1964">
        <v>5</v>
      </c>
      <c r="T266" s="1540"/>
      <c r="U266" s="1964">
        <v>5</v>
      </c>
      <c r="V266" s="1912"/>
      <c r="W266" s="2255"/>
    </row>
    <row r="267" spans="1:42" ht="15" customHeight="1" x14ac:dyDescent="0.2">
      <c r="A267" s="1990"/>
      <c r="B267" s="1979"/>
      <c r="C267" s="2006"/>
      <c r="D267" s="2011"/>
      <c r="E267" s="343" t="s">
        <v>194</v>
      </c>
      <c r="F267" s="1401" t="s">
        <v>328</v>
      </c>
      <c r="G267" s="1926">
        <v>142.5</v>
      </c>
      <c r="H267" s="1927">
        <f>142.5-142.5</f>
        <v>0</v>
      </c>
      <c r="I267" s="1375">
        <f t="shared" si="72"/>
        <v>-142.5</v>
      </c>
      <c r="J267" s="1928">
        <v>327.60000000000002</v>
      </c>
      <c r="K267" s="1929">
        <f>327.6-327.6</f>
        <v>0</v>
      </c>
      <c r="L267" s="1930">
        <f>+K267-J267</f>
        <v>-327.60000000000002</v>
      </c>
      <c r="M267" s="1318">
        <v>290.89999999999998</v>
      </c>
      <c r="N267" s="1931">
        <f>290.9-290.9</f>
        <v>0</v>
      </c>
      <c r="O267" s="1657">
        <f>+N267-M267</f>
        <v>-290.89999999999998</v>
      </c>
      <c r="P267" s="1932" t="s">
        <v>149</v>
      </c>
      <c r="Q267" s="1933">
        <v>15</v>
      </c>
      <c r="R267" s="1572"/>
      <c r="S267" s="1934">
        <v>39</v>
      </c>
      <c r="T267" s="1572"/>
      <c r="U267" s="1935">
        <v>32</v>
      </c>
      <c r="V267" s="1936"/>
      <c r="W267" s="2254" t="s">
        <v>421</v>
      </c>
    </row>
    <row r="268" spans="1:42" ht="53.1" customHeight="1" x14ac:dyDescent="0.2">
      <c r="A268" s="1990"/>
      <c r="B268" s="1979"/>
      <c r="C268" s="2006"/>
      <c r="D268" s="2012"/>
      <c r="E268" s="1054" t="s">
        <v>160</v>
      </c>
      <c r="F268" s="556"/>
      <c r="G268" s="137"/>
      <c r="H268" s="457"/>
      <c r="I268" s="1886"/>
      <c r="J268" s="367"/>
      <c r="K268" s="404"/>
      <c r="L268" s="915"/>
      <c r="M268" s="457"/>
      <c r="N268" s="174"/>
      <c r="O268" s="1757"/>
      <c r="P268" s="333"/>
      <c r="Q268" s="137"/>
      <c r="R268" s="1423"/>
      <c r="S268" s="457"/>
      <c r="T268" s="1423"/>
      <c r="U268" s="137"/>
      <c r="V268" s="1662"/>
      <c r="W268" s="2265"/>
    </row>
    <row r="269" spans="1:42" ht="15.75" customHeight="1" x14ac:dyDescent="0.2">
      <c r="A269" s="1019"/>
      <c r="B269" s="1023"/>
      <c r="C269" s="157"/>
      <c r="D269" s="2010" t="s">
        <v>170</v>
      </c>
      <c r="E269" s="49" t="s">
        <v>221</v>
      </c>
      <c r="F269" s="1403" t="s">
        <v>333</v>
      </c>
      <c r="G269" s="1900">
        <v>100.7</v>
      </c>
      <c r="H269" s="1690">
        <f>100.7+22</f>
        <v>122.7</v>
      </c>
      <c r="I269" s="1406">
        <f t="shared" si="72"/>
        <v>22</v>
      </c>
      <c r="J269" s="668"/>
      <c r="K269" s="98"/>
      <c r="L269" s="278"/>
      <c r="M269" s="668"/>
      <c r="N269" s="98"/>
      <c r="O269" s="618"/>
      <c r="P269" s="226" t="s">
        <v>216</v>
      </c>
      <c r="Q269" s="170">
        <v>5</v>
      </c>
      <c r="R269" s="1888"/>
      <c r="S269" s="320"/>
      <c r="T269" s="1529"/>
      <c r="U269" s="169"/>
      <c r="V269" s="1637"/>
      <c r="W269" s="2060" t="s">
        <v>422</v>
      </c>
    </row>
    <row r="270" spans="1:42" ht="15.75" customHeight="1" x14ac:dyDescent="0.2">
      <c r="A270" s="1019"/>
      <c r="B270" s="1023"/>
      <c r="C270" s="157"/>
      <c r="D270" s="2011"/>
      <c r="E270" s="102" t="s">
        <v>194</v>
      </c>
      <c r="F270" s="1120" t="s">
        <v>330</v>
      </c>
      <c r="G270" s="1125">
        <v>11.4</v>
      </c>
      <c r="H270" s="1251">
        <v>11.4</v>
      </c>
      <c r="I270" s="1123">
        <f t="shared" si="72"/>
        <v>0</v>
      </c>
      <c r="J270" s="130"/>
      <c r="K270" s="88"/>
      <c r="L270" s="281"/>
      <c r="M270" s="130"/>
      <c r="N270" s="88"/>
      <c r="O270" s="1740"/>
      <c r="P270" s="226" t="s">
        <v>217</v>
      </c>
      <c r="Q270" s="1427">
        <v>5</v>
      </c>
      <c r="R270" s="1887">
        <v>6</v>
      </c>
      <c r="S270" s="257"/>
      <c r="T270" s="1528"/>
      <c r="U270" s="188"/>
      <c r="V270" s="1649"/>
      <c r="W270" s="2264"/>
    </row>
    <row r="271" spans="1:42" ht="50.25" customHeight="1" x14ac:dyDescent="0.2">
      <c r="A271" s="1019"/>
      <c r="B271" s="1023"/>
      <c r="C271" s="157"/>
      <c r="D271" s="2011"/>
      <c r="E271" s="102" t="s">
        <v>125</v>
      </c>
      <c r="F271" s="1142" t="s">
        <v>336</v>
      </c>
      <c r="G271" s="1121">
        <v>75</v>
      </c>
      <c r="H271" s="1157">
        <v>75</v>
      </c>
      <c r="I271" s="1182">
        <f t="shared" si="72"/>
        <v>0</v>
      </c>
      <c r="J271" s="165"/>
      <c r="K271" s="167"/>
      <c r="L271" s="281"/>
      <c r="M271" s="130"/>
      <c r="N271" s="88"/>
      <c r="O271" s="310"/>
      <c r="P271" s="354" t="s">
        <v>218</v>
      </c>
      <c r="Q271" s="170">
        <v>1</v>
      </c>
      <c r="R271" s="1540"/>
      <c r="S271" s="1464"/>
      <c r="T271" s="1540"/>
      <c r="U271" s="170"/>
      <c r="V271" s="1658"/>
      <c r="W271" s="2265"/>
    </row>
    <row r="272" spans="1:42" ht="15" customHeight="1" x14ac:dyDescent="0.2">
      <c r="A272" s="1019"/>
      <c r="B272" s="1023"/>
      <c r="C272" s="157"/>
      <c r="D272" s="1997" t="s">
        <v>398</v>
      </c>
      <c r="E272" s="1027" t="s">
        <v>287</v>
      </c>
      <c r="F272" s="1136" t="s">
        <v>328</v>
      </c>
      <c r="G272" s="1966">
        <f>130</f>
        <v>130</v>
      </c>
      <c r="H272" s="1175">
        <f>130-130</f>
        <v>0</v>
      </c>
      <c r="I272" s="1123">
        <f t="shared" si="72"/>
        <v>-130</v>
      </c>
      <c r="J272" s="1967">
        <v>130.1</v>
      </c>
      <c r="K272" s="1138">
        <v>130.1</v>
      </c>
      <c r="L272" s="1184">
        <f>+K272-J272</f>
        <v>0</v>
      </c>
      <c r="M272" s="1824"/>
      <c r="N272" s="1153"/>
      <c r="O272" s="1209"/>
      <c r="P272" s="228" t="s">
        <v>39</v>
      </c>
      <c r="Q272" s="1059"/>
      <c r="R272" s="1546"/>
      <c r="S272" s="996">
        <v>1</v>
      </c>
      <c r="T272" s="1546"/>
      <c r="U272" s="1059"/>
      <c r="V272" s="1684"/>
      <c r="W272" s="2297" t="s">
        <v>423</v>
      </c>
    </row>
    <row r="273" spans="1:50" ht="15" customHeight="1" x14ac:dyDescent="0.2">
      <c r="A273" s="1019"/>
      <c r="B273" s="1023"/>
      <c r="C273" s="131"/>
      <c r="D273" s="2038"/>
      <c r="E273" s="328" t="s">
        <v>159</v>
      </c>
      <c r="F273" s="1142"/>
      <c r="G273" s="1125"/>
      <c r="H273" s="1251"/>
      <c r="I273" s="1127"/>
      <c r="J273" s="1251"/>
      <c r="K273" s="1122"/>
      <c r="L273" s="1127"/>
      <c r="M273" s="1251"/>
      <c r="N273" s="1122"/>
      <c r="O273" s="1127"/>
      <c r="P273" s="634"/>
      <c r="Q273" s="169"/>
      <c r="R273" s="1888"/>
      <c r="S273" s="320"/>
      <c r="T273" s="1529"/>
      <c r="U273" s="169"/>
      <c r="V273" s="1637"/>
      <c r="W273" s="2256"/>
    </row>
    <row r="274" spans="1:50" ht="15" customHeight="1" x14ac:dyDescent="0.2">
      <c r="A274" s="1019"/>
      <c r="B274" s="1023"/>
      <c r="C274" s="131"/>
      <c r="D274" s="2038"/>
      <c r="E274" s="1028" t="s">
        <v>40</v>
      </c>
      <c r="F274" s="1128"/>
      <c r="G274" s="1129"/>
      <c r="H274" s="1234"/>
      <c r="I274" s="1156"/>
      <c r="J274" s="1234"/>
      <c r="K274" s="1155"/>
      <c r="L274" s="1156"/>
      <c r="M274" s="1234"/>
      <c r="N274" s="1155"/>
      <c r="O274" s="1166"/>
      <c r="P274" s="352"/>
      <c r="Q274" s="169"/>
      <c r="R274" s="1529"/>
      <c r="S274" s="320"/>
      <c r="T274" s="1529"/>
      <c r="U274" s="169"/>
      <c r="V274" s="1637"/>
      <c r="W274" s="2256"/>
    </row>
    <row r="275" spans="1:50" ht="15" customHeight="1" x14ac:dyDescent="0.2">
      <c r="A275" s="1293"/>
      <c r="B275" s="1294"/>
      <c r="C275" s="131"/>
      <c r="D275" s="2038"/>
      <c r="E275" s="1295" t="s">
        <v>192</v>
      </c>
      <c r="F275" s="1162"/>
      <c r="G275" s="1121"/>
      <c r="H275" s="1157"/>
      <c r="I275" s="1123"/>
      <c r="J275" s="1157"/>
      <c r="K275" s="1126"/>
      <c r="L275" s="1123"/>
      <c r="M275" s="1157"/>
      <c r="N275" s="1126"/>
      <c r="O275" s="1166"/>
      <c r="P275" s="352"/>
      <c r="Q275" s="169"/>
      <c r="R275" s="1529"/>
      <c r="S275" s="320"/>
      <c r="T275" s="1529"/>
      <c r="U275" s="169"/>
      <c r="V275" s="1637"/>
      <c r="W275" s="2256"/>
    </row>
    <row r="276" spans="1:50" ht="50.1" customHeight="1" x14ac:dyDescent="0.2">
      <c r="A276" s="1019"/>
      <c r="B276" s="1023"/>
      <c r="C276" s="131"/>
      <c r="D276" s="1998"/>
      <c r="E276" s="1028"/>
      <c r="F276" s="1717"/>
      <c r="G276" s="559"/>
      <c r="H276" s="82"/>
      <c r="I276" s="146"/>
      <c r="J276" s="82"/>
      <c r="K276" s="168"/>
      <c r="L276" s="146"/>
      <c r="M276" s="82"/>
      <c r="N276" s="168"/>
      <c r="O276" s="25"/>
      <c r="P276" s="353"/>
      <c r="Q276" s="172"/>
      <c r="R276" s="1530"/>
      <c r="S276" s="196"/>
      <c r="T276" s="1530"/>
      <c r="U276" s="172"/>
      <c r="V276" s="1638"/>
      <c r="W276" s="2298"/>
    </row>
    <row r="277" spans="1:50" ht="18.75" customHeight="1" x14ac:dyDescent="0.2">
      <c r="A277" s="1019"/>
      <c r="B277" s="1023"/>
      <c r="C277" s="131"/>
      <c r="D277" s="1997" t="s">
        <v>293</v>
      </c>
      <c r="E277" s="1027" t="s">
        <v>287</v>
      </c>
      <c r="F277" s="1162" t="s">
        <v>333</v>
      </c>
      <c r="G277" s="1163"/>
      <c r="H277" s="1227"/>
      <c r="I277" s="1165"/>
      <c r="J277" s="1227">
        <v>20</v>
      </c>
      <c r="K277" s="1164">
        <v>20</v>
      </c>
      <c r="L277" s="1165">
        <f>+K277-J277</f>
        <v>0</v>
      </c>
      <c r="M277" s="1227">
        <v>122</v>
      </c>
      <c r="N277" s="1164">
        <v>122</v>
      </c>
      <c r="O277" s="1209">
        <f>+N277-M277</f>
        <v>0</v>
      </c>
      <c r="P277" s="228" t="s">
        <v>39</v>
      </c>
      <c r="Q277" s="171"/>
      <c r="R277" s="1527"/>
      <c r="S277" s="195"/>
      <c r="T277" s="1527"/>
      <c r="U277" s="171">
        <v>1</v>
      </c>
      <c r="V277" s="1636"/>
      <c r="W277" s="267"/>
    </row>
    <row r="278" spans="1:50" ht="18.75" customHeight="1" x14ac:dyDescent="0.2">
      <c r="A278" s="1019"/>
      <c r="B278" s="1023"/>
      <c r="C278" s="131"/>
      <c r="D278" s="2038"/>
      <c r="E278" s="1028" t="s">
        <v>192</v>
      </c>
      <c r="F278" s="14"/>
      <c r="G278" s="983"/>
      <c r="H278" s="91"/>
      <c r="I278" s="1721"/>
      <c r="J278" s="91"/>
      <c r="K278" s="1720"/>
      <c r="L278" s="1721"/>
      <c r="M278" s="91"/>
      <c r="N278" s="1720"/>
      <c r="O278" s="20"/>
      <c r="P278" s="634"/>
      <c r="Q278" s="169"/>
      <c r="R278" s="1529"/>
      <c r="S278" s="320"/>
      <c r="T278" s="1529"/>
      <c r="U278" s="169"/>
      <c r="V278" s="1637"/>
      <c r="W278" s="319"/>
    </row>
    <row r="279" spans="1:50" ht="18.75" customHeight="1" x14ac:dyDescent="0.2">
      <c r="A279" s="1019"/>
      <c r="B279" s="1023"/>
      <c r="C279" s="131"/>
      <c r="D279" s="2038"/>
      <c r="E279" s="1032" t="s">
        <v>40</v>
      </c>
      <c r="F279" s="14"/>
      <c r="G279" s="559"/>
      <c r="H279" s="82"/>
      <c r="I279" s="146"/>
      <c r="J279" s="82"/>
      <c r="K279" s="168"/>
      <c r="L279" s="146"/>
      <c r="M279" s="82"/>
      <c r="N279" s="168"/>
      <c r="O279" s="194"/>
      <c r="P279" s="224"/>
      <c r="Q279" s="320"/>
      <c r="R279" s="1529"/>
      <c r="S279" s="196"/>
      <c r="T279" s="1530"/>
      <c r="U279" s="169"/>
      <c r="V279" s="1637"/>
      <c r="W279" s="319"/>
    </row>
    <row r="280" spans="1:50" ht="15" customHeight="1" thickBot="1" x14ac:dyDescent="0.25">
      <c r="A280" s="15"/>
      <c r="B280" s="54"/>
      <c r="C280" s="43"/>
      <c r="D280" s="348"/>
      <c r="E280" s="125"/>
      <c r="F280" s="99" t="s">
        <v>4</v>
      </c>
      <c r="G280" s="242">
        <f t="shared" ref="G280:O280" si="73">+G253+G254+G255+G256+G257</f>
        <v>1106</v>
      </c>
      <c r="H280" s="90">
        <f t="shared" si="73"/>
        <v>965.5</v>
      </c>
      <c r="I280" s="1092">
        <f t="shared" si="73"/>
        <v>-140.5</v>
      </c>
      <c r="J280" s="1093">
        <f t="shared" si="73"/>
        <v>1043.2</v>
      </c>
      <c r="K280" s="1119">
        <f t="shared" si="73"/>
        <v>283.2</v>
      </c>
      <c r="L280" s="1092">
        <f t="shared" si="73"/>
        <v>-760</v>
      </c>
      <c r="M280" s="1105">
        <f t="shared" si="73"/>
        <v>1398.1</v>
      </c>
      <c r="N280" s="90">
        <f t="shared" si="73"/>
        <v>255.1</v>
      </c>
      <c r="O280" s="90">
        <f t="shared" si="73"/>
        <v>-1143</v>
      </c>
      <c r="P280" s="356"/>
      <c r="Q280" s="209"/>
      <c r="R280" s="1597"/>
      <c r="S280" s="1474"/>
      <c r="T280" s="1632"/>
      <c r="U280" s="209"/>
      <c r="V280" s="1595"/>
      <c r="W280" s="483"/>
      <c r="Y280" s="1062" t="s">
        <v>384</v>
      </c>
      <c r="Z280" s="1167">
        <f>SUM(G259:G279)</f>
        <v>1059</v>
      </c>
      <c r="AA280" s="1167">
        <f>SUM(H259:H279)</f>
        <v>965.5</v>
      </c>
      <c r="AB280" s="1167">
        <f t="shared" ref="AB280:AH280" si="74">SUM(I259:I279)</f>
        <v>-93.5</v>
      </c>
      <c r="AC280" s="1167">
        <f t="shared" si="74"/>
        <v>1043.2</v>
      </c>
      <c r="AD280" s="1167">
        <f t="shared" si="74"/>
        <v>283.2</v>
      </c>
      <c r="AE280" s="1167">
        <f t="shared" si="74"/>
        <v>-760</v>
      </c>
      <c r="AF280" s="1167">
        <f t="shared" si="74"/>
        <v>1398.1</v>
      </c>
      <c r="AG280" s="1167">
        <f t="shared" si="74"/>
        <v>255.1</v>
      </c>
      <c r="AH280" s="1167">
        <f t="shared" si="74"/>
        <v>-1143</v>
      </c>
      <c r="AI280" s="12"/>
      <c r="AL280" s="12"/>
      <c r="AM280" s="1167">
        <f>SUM(M259:M279)</f>
        <v>1398.1</v>
      </c>
      <c r="AN280" s="1167">
        <f>SUM(N259:N279)</f>
        <v>255.1</v>
      </c>
      <c r="AO280" s="1167">
        <f>SUM(O259:O279)</f>
        <v>-1143</v>
      </c>
    </row>
    <row r="281" spans="1:50" ht="15" customHeight="1" thickBot="1" x14ac:dyDescent="0.25">
      <c r="A281" s="18" t="s">
        <v>3</v>
      </c>
      <c r="B281" s="17" t="s">
        <v>24</v>
      </c>
      <c r="C281" s="2022" t="s">
        <v>6</v>
      </c>
      <c r="D281" s="2022"/>
      <c r="E281" s="2022"/>
      <c r="F281" s="2023"/>
      <c r="G281" s="244">
        <f t="shared" ref="G281:O281" si="75">G280+G252</f>
        <v>3529.5</v>
      </c>
      <c r="H281" s="1443">
        <f t="shared" si="75"/>
        <v>3427.2</v>
      </c>
      <c r="I281" s="1447">
        <f t="shared" si="75"/>
        <v>-102.3</v>
      </c>
      <c r="J281" s="1443">
        <f t="shared" si="75"/>
        <v>3341.7</v>
      </c>
      <c r="K281" s="54">
        <f t="shared" si="75"/>
        <v>2581.6999999999998</v>
      </c>
      <c r="L281" s="1447">
        <f t="shared" si="75"/>
        <v>-760</v>
      </c>
      <c r="M281" s="1443">
        <f t="shared" si="75"/>
        <v>3540</v>
      </c>
      <c r="N281" s="54">
        <f t="shared" si="75"/>
        <v>2397</v>
      </c>
      <c r="O281" s="54">
        <f t="shared" si="75"/>
        <v>-1143</v>
      </c>
      <c r="P281" s="2114"/>
      <c r="Q281" s="2039"/>
      <c r="R281" s="2039"/>
      <c r="S281" s="2039"/>
      <c r="T281" s="2039"/>
      <c r="U281" s="2039"/>
      <c r="V281" s="2039"/>
      <c r="W281" s="2040"/>
    </row>
    <row r="282" spans="1:50" ht="15" customHeight="1" thickBot="1" x14ac:dyDescent="0.25">
      <c r="A282" s="18" t="s">
        <v>3</v>
      </c>
      <c r="B282" s="2082" t="s">
        <v>7</v>
      </c>
      <c r="C282" s="2083"/>
      <c r="D282" s="2083"/>
      <c r="E282" s="2083"/>
      <c r="F282" s="2084"/>
      <c r="G282" s="16">
        <f t="shared" ref="G282:O282" si="76">G281+G219+G174</f>
        <v>48876.6</v>
      </c>
      <c r="H282" s="1444">
        <f t="shared" si="76"/>
        <v>48536.6</v>
      </c>
      <c r="I282" s="1448">
        <f t="shared" si="76"/>
        <v>-340</v>
      </c>
      <c r="J282" s="1444">
        <f t="shared" si="76"/>
        <v>28482.799999999999</v>
      </c>
      <c r="K282" s="214">
        <f t="shared" si="76"/>
        <v>31256</v>
      </c>
      <c r="L282" s="1448">
        <f t="shared" si="76"/>
        <v>2773.2</v>
      </c>
      <c r="M282" s="1444">
        <f t="shared" si="76"/>
        <v>27732.1</v>
      </c>
      <c r="N282" s="214">
        <f t="shared" si="76"/>
        <v>28409.1</v>
      </c>
      <c r="O282" s="214">
        <f t="shared" si="76"/>
        <v>677</v>
      </c>
      <c r="P282" s="2111"/>
      <c r="Q282" s="2112"/>
      <c r="R282" s="2112"/>
      <c r="S282" s="2112"/>
      <c r="T282" s="2112"/>
      <c r="U282" s="2112"/>
      <c r="V282" s="2112"/>
      <c r="W282" s="2113"/>
    </row>
    <row r="283" spans="1:50" ht="15" customHeight="1" thickBot="1" x14ac:dyDescent="0.25">
      <c r="A283" s="21" t="s">
        <v>30</v>
      </c>
      <c r="B283" s="2085" t="s">
        <v>45</v>
      </c>
      <c r="C283" s="2086"/>
      <c r="D283" s="2086"/>
      <c r="E283" s="2086"/>
      <c r="F283" s="2087"/>
      <c r="G283" s="21">
        <f t="shared" ref="G283:M283" si="77">SUM(G282)</f>
        <v>48876.6</v>
      </c>
      <c r="H283" s="1445">
        <f t="shared" ref="H283:I283" si="78">SUM(H282)</f>
        <v>48536.6</v>
      </c>
      <c r="I283" s="1449">
        <f t="shared" si="78"/>
        <v>-340</v>
      </c>
      <c r="J283" s="1445">
        <f t="shared" si="77"/>
        <v>28482.799999999999</v>
      </c>
      <c r="K283" s="215">
        <f t="shared" ref="K283:L283" si="79">SUM(K282)</f>
        <v>31256</v>
      </c>
      <c r="L283" s="1449">
        <f t="shared" si="79"/>
        <v>2773.2</v>
      </c>
      <c r="M283" s="1445">
        <f t="shared" si="77"/>
        <v>27732.1</v>
      </c>
      <c r="N283" s="215">
        <f t="shared" ref="N283:O283" si="80">SUM(N282)</f>
        <v>28409.1</v>
      </c>
      <c r="O283" s="215">
        <f t="shared" si="80"/>
        <v>677</v>
      </c>
      <c r="P283" s="2108"/>
      <c r="Q283" s="2109"/>
      <c r="R283" s="2109"/>
      <c r="S283" s="2109"/>
      <c r="T283" s="2109"/>
      <c r="U283" s="2109"/>
      <c r="V283" s="2109"/>
      <c r="W283" s="2110"/>
    </row>
    <row r="284" spans="1:50" s="5" customFormat="1" ht="17.25" customHeight="1" x14ac:dyDescent="0.2">
      <c r="A284" s="2167" t="s">
        <v>360</v>
      </c>
      <c r="B284" s="2167"/>
      <c r="C284" s="2167"/>
      <c r="D284" s="2167"/>
      <c r="E284" s="2167"/>
      <c r="F284" s="2167"/>
      <c r="G284" s="2167"/>
      <c r="H284" s="2167"/>
      <c r="I284" s="2167"/>
      <c r="J284" s="2167"/>
      <c r="K284" s="2167"/>
      <c r="L284" s="2167"/>
      <c r="M284" s="2167"/>
      <c r="N284" s="2167"/>
      <c r="O284" s="2167"/>
      <c r="P284" s="2167"/>
      <c r="Q284" s="1"/>
      <c r="R284" s="1520"/>
      <c r="S284" s="1"/>
      <c r="T284" s="1520"/>
      <c r="U284" s="1"/>
      <c r="V284" s="1689"/>
      <c r="W284" s="1"/>
      <c r="X284" s="1"/>
      <c r="Y284" s="1062"/>
      <c r="Z284" s="1062"/>
      <c r="AA284" s="1062"/>
      <c r="AB284" s="1062"/>
      <c r="AC284" s="1062"/>
      <c r="AD284" s="1062"/>
      <c r="AE284" s="1062"/>
      <c r="AF284" s="1062"/>
      <c r="AG284" s="1062"/>
      <c r="AH284" s="1062"/>
      <c r="AI284" s="1"/>
      <c r="AJ284" s="1"/>
      <c r="AK284" s="1"/>
      <c r="AL284" s="1"/>
      <c r="AM284" s="1062"/>
      <c r="AN284" s="1062"/>
      <c r="AO284" s="1062"/>
      <c r="AP284" s="1062"/>
      <c r="AQ284" s="1062"/>
      <c r="AR284" s="1"/>
      <c r="AS284" s="1"/>
      <c r="AT284" s="1"/>
      <c r="AU284" s="1"/>
      <c r="AV284" s="1"/>
      <c r="AW284" s="1"/>
      <c r="AX284" s="1"/>
    </row>
    <row r="285" spans="1:50" ht="15" customHeight="1" x14ac:dyDescent="0.2">
      <c r="A285" s="97"/>
      <c r="B285" s="97"/>
      <c r="C285" s="97"/>
      <c r="D285" s="97"/>
      <c r="E285" s="97"/>
      <c r="F285" s="97"/>
      <c r="G285" s="1034"/>
      <c r="H285" s="1435"/>
      <c r="I285" s="1435"/>
      <c r="J285" s="1034"/>
      <c r="K285" s="1435"/>
      <c r="L285" s="1435"/>
      <c r="M285" s="1034"/>
      <c r="N285" s="1435"/>
      <c r="O285" s="1435"/>
      <c r="P285" s="22"/>
      <c r="Q285" s="22"/>
      <c r="R285" s="1598"/>
      <c r="S285" s="22"/>
      <c r="T285" s="1598"/>
      <c r="U285" s="22"/>
      <c r="V285" s="1598"/>
      <c r="W285" s="22"/>
    </row>
    <row r="286" spans="1:50" s="5" customFormat="1" ht="15" customHeight="1" thickBot="1" x14ac:dyDescent="0.25">
      <c r="A286" s="2107" t="s">
        <v>10</v>
      </c>
      <c r="B286" s="2107"/>
      <c r="C286" s="2107"/>
      <c r="D286" s="2107"/>
      <c r="E286" s="2107"/>
      <c r="F286" s="2107"/>
      <c r="G286" s="382"/>
      <c r="H286" s="382"/>
      <c r="I286" s="382"/>
      <c r="J286" s="382"/>
      <c r="K286" s="382"/>
      <c r="L286" s="382"/>
      <c r="M286" s="382"/>
      <c r="N286" s="382"/>
      <c r="O286" s="382"/>
      <c r="P286" s="22"/>
      <c r="Q286" s="22"/>
      <c r="R286" s="1598"/>
      <c r="S286" s="22"/>
      <c r="T286" s="1598"/>
      <c r="U286" s="22"/>
      <c r="V286" s="1598"/>
      <c r="W286" s="22"/>
      <c r="X286" s="1"/>
      <c r="Y286" s="1062"/>
      <c r="Z286" s="1062"/>
      <c r="AA286" s="1062"/>
      <c r="AB286" s="1062"/>
      <c r="AC286" s="1062"/>
      <c r="AD286" s="1062"/>
      <c r="AE286" s="1062"/>
      <c r="AF286" s="1062"/>
      <c r="AG286" s="1062"/>
      <c r="AH286" s="1062"/>
      <c r="AI286" s="1"/>
      <c r="AJ286" s="1"/>
      <c r="AK286" s="1"/>
      <c r="AL286" s="1"/>
      <c r="AM286" s="1062"/>
      <c r="AN286" s="1062"/>
      <c r="AO286" s="1062"/>
      <c r="AP286" s="1062"/>
      <c r="AQ286" s="1062"/>
    </row>
    <row r="287" spans="1:50" ht="122.25" customHeight="1" thickBot="1" x14ac:dyDescent="0.25">
      <c r="A287" s="2100" t="s">
        <v>8</v>
      </c>
      <c r="B287" s="2101"/>
      <c r="C287" s="2101"/>
      <c r="D287" s="2101"/>
      <c r="E287" s="2101"/>
      <c r="F287" s="2102"/>
      <c r="G287" s="245" t="s">
        <v>380</v>
      </c>
      <c r="H287" s="561" t="s">
        <v>381</v>
      </c>
      <c r="I287" s="1518" t="s">
        <v>373</v>
      </c>
      <c r="J287" s="1454" t="s">
        <v>176</v>
      </c>
      <c r="K287" s="1454" t="s">
        <v>382</v>
      </c>
      <c r="L287" s="1518" t="s">
        <v>373</v>
      </c>
      <c r="M287" s="245" t="s">
        <v>256</v>
      </c>
      <c r="N287" s="561" t="s">
        <v>383</v>
      </c>
      <c r="O287" s="1519" t="s">
        <v>373</v>
      </c>
      <c r="P287" s="1453"/>
      <c r="Q287" s="9"/>
      <c r="R287" s="1599"/>
      <c r="S287" s="9"/>
      <c r="T287" s="1599"/>
      <c r="U287" s="9"/>
      <c r="V287" s="1599"/>
      <c r="W287" s="9"/>
    </row>
    <row r="288" spans="1:50" ht="14.25" customHeight="1" x14ac:dyDescent="0.2">
      <c r="A288" s="2103" t="s">
        <v>11</v>
      </c>
      <c r="B288" s="2104"/>
      <c r="C288" s="2104"/>
      <c r="D288" s="2104"/>
      <c r="E288" s="2104"/>
      <c r="F288" s="2105"/>
      <c r="G288" s="574">
        <f>G289+G296+G298+G297</f>
        <v>37690.1</v>
      </c>
      <c r="H288" s="1762">
        <f t="shared" ref="H288:O288" si="81">H289+H296+H298+H297</f>
        <v>45110.8</v>
      </c>
      <c r="I288" s="1703">
        <f t="shared" si="81"/>
        <v>7420.7</v>
      </c>
      <c r="J288" s="574">
        <f t="shared" si="81"/>
        <v>26983.4</v>
      </c>
      <c r="K288" s="574">
        <f t="shared" si="81"/>
        <v>27434.799999999999</v>
      </c>
      <c r="L288" s="568">
        <f t="shared" si="81"/>
        <v>451.4</v>
      </c>
      <c r="M288" s="1763">
        <f t="shared" si="81"/>
        <v>23607.1</v>
      </c>
      <c r="N288" s="1764">
        <f t="shared" si="81"/>
        <v>24284.1</v>
      </c>
      <c r="O288" s="1764">
        <f t="shared" si="81"/>
        <v>677</v>
      </c>
      <c r="P288" s="1453"/>
      <c r="Q288" s="9"/>
      <c r="R288" s="1599"/>
      <c r="S288" s="9"/>
      <c r="T288" s="1599"/>
      <c r="U288" s="9"/>
      <c r="V288" s="1599"/>
      <c r="W288" s="9"/>
    </row>
    <row r="289" spans="1:23" ht="16.5" customHeight="1" x14ac:dyDescent="0.2">
      <c r="A289" s="2079" t="s">
        <v>58</v>
      </c>
      <c r="B289" s="2080"/>
      <c r="C289" s="2080"/>
      <c r="D289" s="2080"/>
      <c r="E289" s="2080"/>
      <c r="F289" s="2081"/>
      <c r="G289" s="1761">
        <f>SUM(G290:G295)</f>
        <v>26081.1</v>
      </c>
      <c r="H289" s="1455">
        <f t="shared" ref="H289:O289" si="82">SUM(H290:H295)</f>
        <v>31677.8</v>
      </c>
      <c r="I289" s="1704">
        <f t="shared" si="82"/>
        <v>5596.7</v>
      </c>
      <c r="J289" s="1761">
        <f t="shared" si="82"/>
        <v>26983.4</v>
      </c>
      <c r="K289" s="1455">
        <f t="shared" si="82"/>
        <v>27434.799999999999</v>
      </c>
      <c r="L289" s="569">
        <f t="shared" si="82"/>
        <v>451.4</v>
      </c>
      <c r="M289" s="1761">
        <f t="shared" si="82"/>
        <v>23607.1</v>
      </c>
      <c r="N289" s="1455">
        <f t="shared" si="82"/>
        <v>24284.1</v>
      </c>
      <c r="O289" s="1772">
        <f t="shared" si="82"/>
        <v>677</v>
      </c>
      <c r="P289" s="1453"/>
      <c r="Q289" s="9"/>
      <c r="R289" s="1599"/>
      <c r="S289" s="9"/>
      <c r="T289" s="1599"/>
      <c r="U289" s="9"/>
      <c r="V289" s="1599"/>
      <c r="W289" s="9"/>
    </row>
    <row r="290" spans="1:23" ht="14.25" customHeight="1" x14ac:dyDescent="0.2">
      <c r="A290" s="1994" t="s">
        <v>16</v>
      </c>
      <c r="B290" s="2163"/>
      <c r="C290" s="2163"/>
      <c r="D290" s="2163"/>
      <c r="E290" s="2163"/>
      <c r="F290" s="2164"/>
      <c r="G290" s="559">
        <f>SUMIF(F15:F283,"SB",G15:G283)</f>
        <v>8229.2999999999993</v>
      </c>
      <c r="H290" s="82">
        <f>SUMIF(F15:F283,"SB",H15:H283)</f>
        <v>8231.2999999999993</v>
      </c>
      <c r="I290" s="146">
        <f>SUMIF(F15:F283,"SB",I15:I283)</f>
        <v>2</v>
      </c>
      <c r="J290" s="82">
        <f>SUMIF(F15:F283,"SB",J15:J283)</f>
        <v>17948.099999999999</v>
      </c>
      <c r="K290" s="82">
        <f>SUMIF(F15:F283,"SB",K15:K283)</f>
        <v>19159.5</v>
      </c>
      <c r="L290" s="82">
        <f>SUMIF(F15:F283,"SB",L15:L283)</f>
        <v>1211.4000000000001</v>
      </c>
      <c r="M290" s="559">
        <f>SUMIF(F15:F283,"SB",M15:M283)</f>
        <v>14924.9</v>
      </c>
      <c r="N290" s="168">
        <f>SUMIF(F15:F283,"SB",N15:N283)</f>
        <v>16744.900000000001</v>
      </c>
      <c r="O290" s="146">
        <f>SUMIF(F15:F283,"SB",O15:O283)</f>
        <v>1820</v>
      </c>
      <c r="P290" s="12"/>
      <c r="Q290" s="9"/>
      <c r="R290" s="1599"/>
      <c r="S290" s="9"/>
      <c r="T290" s="1599"/>
      <c r="U290" s="9"/>
      <c r="V290" s="1599"/>
      <c r="W290" s="9"/>
    </row>
    <row r="291" spans="1:23" ht="14.25" customHeight="1" x14ac:dyDescent="0.2">
      <c r="A291" s="2158" t="s">
        <v>227</v>
      </c>
      <c r="B291" s="2159"/>
      <c r="C291" s="2159"/>
      <c r="D291" s="2159"/>
      <c r="E291" s="2159"/>
      <c r="F291" s="2160"/>
      <c r="G291" s="559">
        <f>SUMIF(F15:F283,"SB(ŽP)",G15:G283)</f>
        <v>769.1</v>
      </c>
      <c r="H291" s="82">
        <f>SUMIF(F15:F283,"SB(ŽP)",H15:H283)</f>
        <v>769.1</v>
      </c>
      <c r="I291" s="146">
        <f>SUMIF(F15:F283,"SB(ŽP)",I15:I283)</f>
        <v>0</v>
      </c>
      <c r="J291" s="82">
        <f>SUMIF(F15:F283,"SB(ŽP)",J15:J283)</f>
        <v>277</v>
      </c>
      <c r="K291" s="82">
        <f>SUMIF(F15:F283,"SB(ŽP)",K15:K283)</f>
        <v>277</v>
      </c>
      <c r="L291" s="82">
        <f>SUMIF(F15:F283,"SB(ŽP)",L15:L283)</f>
        <v>0</v>
      </c>
      <c r="M291" s="559">
        <f>SUMIF(F15:F283,"SB(ŽP)",M15:M283)</f>
        <v>0</v>
      </c>
      <c r="N291" s="168">
        <f>SUMIF(F15:F283,"SB(ŽP)",N15:N283)</f>
        <v>0</v>
      </c>
      <c r="O291" s="146">
        <f>SUMIF(F15:F283,"SB(ŽP)",O15:O283)</f>
        <v>0</v>
      </c>
      <c r="P291" s="635"/>
      <c r="Q291" s="638"/>
      <c r="R291" s="1600"/>
      <c r="S291" s="638"/>
      <c r="T291" s="1600"/>
      <c r="U291" s="9"/>
      <c r="V291" s="1599"/>
      <c r="W291" s="638"/>
    </row>
    <row r="292" spans="1:23" ht="14.25" customHeight="1" x14ac:dyDescent="0.2">
      <c r="A292" s="2070" t="s">
        <v>54</v>
      </c>
      <c r="B292" s="2071"/>
      <c r="C292" s="2071"/>
      <c r="D292" s="2071"/>
      <c r="E292" s="2071"/>
      <c r="F292" s="2072"/>
      <c r="G292" s="559">
        <f>SUMIF(F15:F283,"SB(VR)",G15:G283)</f>
        <v>3365</v>
      </c>
      <c r="H292" s="82">
        <f>SUMIF(F15:F283,"SB(VR)",H15:H283)</f>
        <v>3202.5</v>
      </c>
      <c r="I292" s="146">
        <f>SUMIF(F15:F283,"SB(VR)",I15:I283)</f>
        <v>-162.5</v>
      </c>
      <c r="J292" s="82">
        <f>SUMIF(F15:F283,"SB(VR)",J15:J283)</f>
        <v>2769.7</v>
      </c>
      <c r="K292" s="82">
        <f>SUMIF(F15:F283,"SB(VR)",K15:K283)</f>
        <v>2009.7</v>
      </c>
      <c r="L292" s="82">
        <f>SUMIF(F15:F283,"SB(VR)",L15:L283)</f>
        <v>-760</v>
      </c>
      <c r="M292" s="559">
        <f>SUMIF(F15:F283,"SB(VR)",M15:M283)</f>
        <v>2432.3000000000002</v>
      </c>
      <c r="N292" s="168">
        <f>SUMIF(F15:F283,"SB(VR)",N15:N283)</f>
        <v>1289.3</v>
      </c>
      <c r="O292" s="146">
        <f>SUMIF(F15:F283,"SB(VR)",O15:O283)</f>
        <v>-1143</v>
      </c>
      <c r="P292" s="636"/>
      <c r="Q292" s="9"/>
      <c r="R292" s="1599"/>
      <c r="S292" s="9"/>
      <c r="T292" s="1599"/>
      <c r="U292" s="9"/>
      <c r="V292" s="1599"/>
      <c r="W292" s="9"/>
    </row>
    <row r="293" spans="1:23" ht="27.75" customHeight="1" x14ac:dyDescent="0.2">
      <c r="A293" s="2094" t="s">
        <v>234</v>
      </c>
      <c r="B293" s="2095"/>
      <c r="C293" s="2095"/>
      <c r="D293" s="2095"/>
      <c r="E293" s="2095"/>
      <c r="F293" s="2096"/>
      <c r="G293" s="559">
        <f>SUMIF(F15:F283,"SB(ES)",G15:G283)</f>
        <v>8131.1</v>
      </c>
      <c r="H293" s="570">
        <f>SUMIF(F15:F283,"SB(ES)",H15:H283)</f>
        <v>8306.7000000000007</v>
      </c>
      <c r="I293" s="1705">
        <f>SUMIF(F15:F283,"SB(ES)",I15:I283)</f>
        <v>175.6</v>
      </c>
      <c r="J293" s="570">
        <f>SUMIF(F15:F283,"SB(ES)",J15:J283)</f>
        <v>0</v>
      </c>
      <c r="K293" s="570">
        <f>SUMIF(F15:F283,"SB(ES)",K15:K283)</f>
        <v>0</v>
      </c>
      <c r="L293" s="570">
        <f>SUMIF(F15:F283,"SB(ES)",L15:L283)</f>
        <v>0</v>
      </c>
      <c r="M293" s="576">
        <f>SUMIF(F15:F283,"SB(ES)",M15:M283)</f>
        <v>0</v>
      </c>
      <c r="N293" s="1456">
        <f>SUMIF(F15:F283,"SB(ES)",N15:N283)</f>
        <v>0</v>
      </c>
      <c r="O293" s="1705">
        <f>SUMIF(F15:F283,"SB(ES)",O15:O283)</f>
        <v>0</v>
      </c>
      <c r="P293" s="637"/>
      <c r="Q293" s="9"/>
      <c r="R293" s="1599"/>
      <c r="S293" s="9"/>
      <c r="T293" s="1599"/>
      <c r="U293" s="9"/>
      <c r="V293" s="1599"/>
      <c r="W293" s="9"/>
    </row>
    <row r="294" spans="1:23" ht="26.25" customHeight="1" x14ac:dyDescent="0.2">
      <c r="A294" s="2158" t="s">
        <v>235</v>
      </c>
      <c r="B294" s="2159"/>
      <c r="C294" s="2159"/>
      <c r="D294" s="2159"/>
      <c r="E294" s="2159"/>
      <c r="F294" s="2160"/>
      <c r="G294" s="559">
        <f>SUMIF(F15:F283,"SB(KPP)",G15:G283)</f>
        <v>5586.6</v>
      </c>
      <c r="H294" s="570">
        <f>SUMIF(F15:F283,"SB(KPP)",H15:H283)</f>
        <v>5465.9</v>
      </c>
      <c r="I294" s="1705">
        <f>SUMIF(F15:F283,"SB(KPP)",I15:I283)</f>
        <v>-120.7</v>
      </c>
      <c r="J294" s="570">
        <f>SUMIF(F15:F283,"SB(KPP)",J15:J283)</f>
        <v>5988.6</v>
      </c>
      <c r="K294" s="570">
        <f>SUMIF(F15:F283,"SB(KPP)",K15:K283)</f>
        <v>5988.6</v>
      </c>
      <c r="L294" s="570">
        <f>SUMIF(F15:F283,"SB(KPP)",L15:L283)</f>
        <v>0</v>
      </c>
      <c r="M294" s="576">
        <f>SUMIF(F15:F283,"SB(KPP)",M15:M283)</f>
        <v>6249.9</v>
      </c>
      <c r="N294" s="1456">
        <f>SUMIF(F15:F283,"SB(KPP)",N15:N283)</f>
        <v>6249.9</v>
      </c>
      <c r="O294" s="1705">
        <f>SUMIF(F15:F283,"SB(KPP)",O15:O283)</f>
        <v>0</v>
      </c>
      <c r="P294" s="9"/>
      <c r="Q294" s="9"/>
      <c r="R294" s="1599"/>
      <c r="S294" s="9"/>
      <c r="T294" s="1599"/>
      <c r="U294" s="9"/>
      <c r="V294" s="1599"/>
      <c r="W294" s="9"/>
    </row>
    <row r="295" spans="1:23" ht="15" customHeight="1" x14ac:dyDescent="0.2">
      <c r="A295" s="2158" t="s">
        <v>94</v>
      </c>
      <c r="B295" s="2159"/>
      <c r="C295" s="2159"/>
      <c r="D295" s="2159"/>
      <c r="E295" s="2159"/>
      <c r="F295" s="2160"/>
      <c r="G295" s="576">
        <f>SUMIF(F15:F283,"SB(VB)",G15:G283)</f>
        <v>0</v>
      </c>
      <c r="H295" s="570">
        <f>SUMIF(F15:F283,"SB(VB)",H15:H283)</f>
        <v>5702.3</v>
      </c>
      <c r="I295" s="1705">
        <f>SUMIF(F15:F283,"SB(VB)",I15:I283)</f>
        <v>5702.3</v>
      </c>
      <c r="J295" s="570">
        <f>SUMIF(F15:F283,"SB(VB)",J15:J283)</f>
        <v>0</v>
      </c>
      <c r="K295" s="570">
        <f>SUMIF(F15:F283,"SB(VB)",K15:K283)</f>
        <v>0</v>
      </c>
      <c r="L295" s="570">
        <f>SUMIF(F15:F283,"SB(VB)",L15:L283)</f>
        <v>0</v>
      </c>
      <c r="M295" s="576">
        <f>SUMIF(F15:F283,"SB(VB)",M15:M283)</f>
        <v>0</v>
      </c>
      <c r="N295" s="1456">
        <f>SUMIF(F15:F283,"SB(VB)",N15:N283)</f>
        <v>0</v>
      </c>
      <c r="O295" s="1705">
        <f>SUMIF(F15:F283,"SB(VB)",O15:O283)</f>
        <v>0</v>
      </c>
      <c r="P295" s="9"/>
      <c r="Q295" s="9"/>
      <c r="R295" s="1599"/>
      <c r="S295" s="9"/>
      <c r="T295" s="1599"/>
      <c r="U295" s="9"/>
      <c r="V295" s="1599"/>
      <c r="W295" s="9"/>
    </row>
    <row r="296" spans="1:23" ht="14.25" customHeight="1" x14ac:dyDescent="0.2">
      <c r="A296" s="2165" t="s">
        <v>60</v>
      </c>
      <c r="B296" s="2153"/>
      <c r="C296" s="2153"/>
      <c r="D296" s="2153"/>
      <c r="E296" s="2153"/>
      <c r="F296" s="2154"/>
      <c r="G296" s="577">
        <f>SUMIF(F15:F283,"SB(VRL)",G15:G283)</f>
        <v>265.2</v>
      </c>
      <c r="H296" s="571">
        <f>SUMIF(F15:F283,"SB(VRL)",H15:H283)</f>
        <v>468.8</v>
      </c>
      <c r="I296" s="1706">
        <f>SUMIF(F15:F283,"SB(VRL)",I15:I283)</f>
        <v>203.6</v>
      </c>
      <c r="J296" s="571">
        <f>SUMIF(F15:F283,"SB(VRL)",J15:J283)</f>
        <v>0</v>
      </c>
      <c r="K296" s="571">
        <f>SUMIF(F15:F283,"SB(VRL)",K15:K283)</f>
        <v>0</v>
      </c>
      <c r="L296" s="571">
        <f>SUMIF(F15:F283,"SB(VRL)",L15:L283)</f>
        <v>0</v>
      </c>
      <c r="M296" s="577">
        <f>SUMIF(F15:F283,"SB(VRL)",M15:M283)</f>
        <v>0</v>
      </c>
      <c r="N296" s="1457">
        <f>SUMIF(F15:F283,"SB(VRL)",N15:N283)</f>
        <v>0</v>
      </c>
      <c r="O296" s="1706">
        <f>SUMIF(F15:F283,"SB(VRL)",O15:O283)</f>
        <v>0</v>
      </c>
      <c r="P296" s="9"/>
      <c r="Q296" s="9"/>
      <c r="R296" s="1599"/>
      <c r="S296" s="9"/>
      <c r="T296" s="1599"/>
      <c r="U296" s="9"/>
      <c r="V296" s="1599"/>
      <c r="W296" s="9"/>
    </row>
    <row r="297" spans="1:23" ht="14.25" customHeight="1" x14ac:dyDescent="0.2">
      <c r="A297" s="2165" t="s">
        <v>388</v>
      </c>
      <c r="B297" s="2153"/>
      <c r="C297" s="2153"/>
      <c r="D297" s="2153"/>
      <c r="E297" s="2153"/>
      <c r="F297" s="2154"/>
      <c r="G297" s="577">
        <f>SUMIF(F15:F283,"SB(ESL)",G15:G283)</f>
        <v>0</v>
      </c>
      <c r="H297" s="571">
        <f>SUMIF(F15:F283,"SB(ESL)",H15:H283)</f>
        <v>58</v>
      </c>
      <c r="I297" s="1706">
        <f>SUMIF(F15:F283,"SB(ESL)",I15:I283)</f>
        <v>58</v>
      </c>
      <c r="J297" s="571">
        <f>SUMIF(F15:F283,"SB(ESL)",J15:J283)</f>
        <v>0</v>
      </c>
      <c r="K297" s="571">
        <f>SUMIF(F15:F283,"SB(ESL)",K15:K283)</f>
        <v>0</v>
      </c>
      <c r="L297" s="571">
        <f>SUMIF(F15:F283,"SB(ESL)",L15:L283)</f>
        <v>0</v>
      </c>
      <c r="M297" s="577">
        <f>SUMIF(F15:F283,"SB(ESL)",M15:M283)</f>
        <v>0</v>
      </c>
      <c r="N297" s="1457">
        <f>SUMIF(F15:F283,"SB(ESL)",N15:N283)</f>
        <v>0</v>
      </c>
      <c r="O297" s="1706">
        <f>SUMIF(F15:F283,"SB(ESL)",O15:O283)</f>
        <v>0</v>
      </c>
      <c r="P297" s="9"/>
      <c r="Q297" s="9"/>
      <c r="R297" s="1599"/>
      <c r="S297" s="9"/>
      <c r="T297" s="1599"/>
      <c r="U297" s="9"/>
      <c r="V297" s="1599"/>
      <c r="W297" s="9"/>
    </row>
    <row r="298" spans="1:23" ht="14.25" customHeight="1" x14ac:dyDescent="0.2">
      <c r="A298" s="2155" t="s">
        <v>81</v>
      </c>
      <c r="B298" s="2156"/>
      <c r="C298" s="2156"/>
      <c r="D298" s="2156"/>
      <c r="E298" s="2156"/>
      <c r="F298" s="2157"/>
      <c r="G298" s="577">
        <f>SUMIF(F15:F283,"SB(L)",G15:G283)</f>
        <v>11343.8</v>
      </c>
      <c r="H298" s="571">
        <f>SUMIF(F15:F283,"SB(L)",H15:H283)</f>
        <v>12906.2</v>
      </c>
      <c r="I298" s="1706">
        <f>SUMIF(F15:F283,"SB(L)",I15:I283)</f>
        <v>1562.4</v>
      </c>
      <c r="J298" s="571">
        <f>SUMIF(F15:F283,"SB(L)",J15:J283)</f>
        <v>0</v>
      </c>
      <c r="K298" s="571">
        <f>SUMIF(F15:F283,"SB(L)",K15:K283)</f>
        <v>0</v>
      </c>
      <c r="L298" s="571">
        <f>SUMIF(F15:F283,"SB(L)",L15:L283)</f>
        <v>0</v>
      </c>
      <c r="M298" s="577">
        <f>SUMIF(F15:F283,"SB(L)",M15:M283)</f>
        <v>0</v>
      </c>
      <c r="N298" s="1457">
        <f>SUMIF(F15:F283,"SB(L)",N15:N283)</f>
        <v>0</v>
      </c>
      <c r="O298" s="1706">
        <f>SUMIF(F15:F283,"SB(L)",O15:O283)</f>
        <v>0</v>
      </c>
      <c r="P298" s="9"/>
      <c r="Q298" s="9"/>
      <c r="R298" s="1599"/>
      <c r="S298" s="9"/>
      <c r="T298" s="1599"/>
      <c r="U298" s="9"/>
      <c r="V298" s="1599"/>
      <c r="W298" s="9"/>
    </row>
    <row r="299" spans="1:23" ht="14.25" customHeight="1" x14ac:dyDescent="0.2">
      <c r="A299" s="2091" t="s">
        <v>12</v>
      </c>
      <c r="B299" s="2092"/>
      <c r="C299" s="2092"/>
      <c r="D299" s="2092"/>
      <c r="E299" s="2092"/>
      <c r="F299" s="2093"/>
      <c r="G299" s="578">
        <f t="shared" ref="G299:M299" si="83">G301+G302+G303+G300</f>
        <v>11186.5</v>
      </c>
      <c r="H299" s="572">
        <f t="shared" ref="H299:I299" si="84">H301+H302+H303+H300</f>
        <v>3425.8</v>
      </c>
      <c r="I299" s="1707">
        <f t="shared" si="84"/>
        <v>-7760.7</v>
      </c>
      <c r="J299" s="572">
        <f t="shared" si="83"/>
        <v>1499.4</v>
      </c>
      <c r="K299" s="572">
        <f t="shared" ref="K299:L299" si="85">K301+K302+K303+K300</f>
        <v>3821.2</v>
      </c>
      <c r="L299" s="572">
        <f t="shared" si="85"/>
        <v>2321.8000000000002</v>
      </c>
      <c r="M299" s="578">
        <f t="shared" si="83"/>
        <v>4125</v>
      </c>
      <c r="N299" s="1458">
        <f t="shared" ref="N299:O299" si="86">N301+N302+N303+N300</f>
        <v>4125</v>
      </c>
      <c r="O299" s="1707">
        <f t="shared" si="86"/>
        <v>0</v>
      </c>
      <c r="P299" s="9"/>
      <c r="Q299" s="9"/>
      <c r="R299" s="1599"/>
      <c r="S299" s="9"/>
      <c r="T299" s="1599"/>
      <c r="U299" s="9"/>
      <c r="V299" s="1599"/>
      <c r="W299" s="9"/>
    </row>
    <row r="300" spans="1:23" ht="14.25" customHeight="1" x14ac:dyDescent="0.2">
      <c r="A300" s="2094" t="s">
        <v>17</v>
      </c>
      <c r="B300" s="2095"/>
      <c r="C300" s="2095"/>
      <c r="D300" s="2095"/>
      <c r="E300" s="2095"/>
      <c r="F300" s="2096"/>
      <c r="G300" s="576">
        <f>SUMIF(F15:F283,"ES",G15:G283)</f>
        <v>1100</v>
      </c>
      <c r="H300" s="570">
        <f>SUMIF(F15:F283,"ES",H15:H283)</f>
        <v>1100</v>
      </c>
      <c r="I300" s="1705">
        <f>SUMIF(F15:F283,"ES",I15:I283)</f>
        <v>0</v>
      </c>
      <c r="J300" s="570">
        <f>SUMIF(F15:F283,"ES",J15:J283)</f>
        <v>0</v>
      </c>
      <c r="K300" s="570">
        <f>SUMIF(F15:F283,"ES",K15:K283)</f>
        <v>0</v>
      </c>
      <c r="L300" s="570">
        <f>SUMIF(F15:F283,"ES",L15:L283)</f>
        <v>0</v>
      </c>
      <c r="M300" s="576">
        <f>SUMIF(F15:F283,"ES",M15:M283)</f>
        <v>0</v>
      </c>
      <c r="N300" s="1456">
        <f>SUMIF(F15:F283,"ES",N15:N283)</f>
        <v>0</v>
      </c>
      <c r="O300" s="1705">
        <f>SUMIF(F15:F283,"ES",O15:O283)</f>
        <v>0</v>
      </c>
      <c r="P300" s="9"/>
      <c r="Q300" s="9"/>
      <c r="R300" s="1599"/>
      <c r="S300" s="9"/>
      <c r="T300" s="1599"/>
      <c r="U300" s="9"/>
      <c r="V300" s="1599"/>
      <c r="W300" s="9"/>
    </row>
    <row r="301" spans="1:23" ht="14.25" customHeight="1" x14ac:dyDescent="0.2">
      <c r="A301" s="2097" t="s">
        <v>18</v>
      </c>
      <c r="B301" s="2098"/>
      <c r="C301" s="2098"/>
      <c r="D301" s="2098"/>
      <c r="E301" s="2098"/>
      <c r="F301" s="2099"/>
      <c r="G301" s="576">
        <f>SUMIF(F15:F283,"KVJUD",G15:G283)</f>
        <v>1800</v>
      </c>
      <c r="H301" s="570">
        <f>SUMIF(F15:F283,"KVJUD",H15:H283)</f>
        <v>1800</v>
      </c>
      <c r="I301" s="1705">
        <f>SUMIF(F15:F283,"KVJUD",I15:I283)</f>
        <v>0</v>
      </c>
      <c r="J301" s="570">
        <f>SUMIF(F15:F283,"KVJUD",J15:J283)</f>
        <v>0</v>
      </c>
      <c r="K301" s="570">
        <f>SUMIF(F15:F283,"KVJUD",K15:K283)</f>
        <v>0</v>
      </c>
      <c r="L301" s="570">
        <f>SUMIF(F15:F283,"KVJUD",L15:L283)</f>
        <v>0</v>
      </c>
      <c r="M301" s="576">
        <f>SUMIF(F15:F283,"KVJUD",M15:M283)</f>
        <v>0</v>
      </c>
      <c r="N301" s="1456">
        <f>SUMIF(F15:F283,"KVJUD",N15:N283)</f>
        <v>0</v>
      </c>
      <c r="O301" s="1705">
        <f>SUMIF(F15:F283,"KVJUD",O15:O283)</f>
        <v>0</v>
      </c>
      <c r="P301" s="12"/>
      <c r="Q301" s="12"/>
      <c r="R301" s="1601"/>
      <c r="S301" s="12"/>
      <c r="T301" s="1601"/>
      <c r="U301" s="12"/>
      <c r="V301" s="1601"/>
      <c r="W301" s="12"/>
    </row>
    <row r="302" spans="1:23" ht="14.25" customHeight="1" x14ac:dyDescent="0.2">
      <c r="A302" s="2070" t="s">
        <v>19</v>
      </c>
      <c r="B302" s="2071"/>
      <c r="C302" s="2071"/>
      <c r="D302" s="2071"/>
      <c r="E302" s="2071"/>
      <c r="F302" s="2072"/>
      <c r="G302" s="576">
        <f>SUMIF(F15:F283,"LRVB",G15:G283)</f>
        <v>8183.4</v>
      </c>
      <c r="H302" s="570">
        <f>SUMIF(F15:F283,"LRVB",H15:H283)</f>
        <v>400</v>
      </c>
      <c r="I302" s="1705">
        <f>SUMIF(F15:F283,"LRVB",I15:I283)</f>
        <v>-7783.4</v>
      </c>
      <c r="J302" s="570">
        <f>SUMIF(F15:F283,"LRVB",J15:J283)</f>
        <v>1450</v>
      </c>
      <c r="K302" s="570">
        <f>SUMIF(F15:F283,"LRVB",K15:K283)</f>
        <v>3771.8</v>
      </c>
      <c r="L302" s="570">
        <f>SUMIF(F15:F283,"LRVB",L15:L283)</f>
        <v>2321.8000000000002</v>
      </c>
      <c r="M302" s="576">
        <f>SUMIF(F15:F283,"LRVB",M15:M283)</f>
        <v>4125</v>
      </c>
      <c r="N302" s="1456">
        <f>SUMIF(F15:F283,"LRVB",N15:N283)</f>
        <v>4125</v>
      </c>
      <c r="O302" s="1705">
        <f>SUMIF(F15:F283,"LRVB",O15:O283)</f>
        <v>0</v>
      </c>
      <c r="P302" s="12"/>
      <c r="Q302" s="12"/>
      <c r="R302" s="1601"/>
      <c r="S302" s="12"/>
      <c r="T302" s="1601"/>
      <c r="U302" s="12"/>
      <c r="V302" s="1601"/>
      <c r="W302" s="12"/>
    </row>
    <row r="303" spans="1:23" ht="14.25" customHeight="1" x14ac:dyDescent="0.2">
      <c r="A303" s="2073" t="s">
        <v>20</v>
      </c>
      <c r="B303" s="2074"/>
      <c r="C303" s="2074"/>
      <c r="D303" s="2074"/>
      <c r="E303" s="2074"/>
      <c r="F303" s="2075"/>
      <c r="G303" s="576">
        <f>SUMIF(F15:F283,"Kt",G15:G283)</f>
        <v>103.1</v>
      </c>
      <c r="H303" s="570">
        <f>SUMIF(F15:F283,"Kt",H15:H283)</f>
        <v>125.8</v>
      </c>
      <c r="I303" s="1705">
        <f>SUMIF(F15:F283,"Kt",I15:I283)</f>
        <v>22.7</v>
      </c>
      <c r="J303" s="570">
        <f>SUMIF(F15:F283,"Kt",J15:J283)</f>
        <v>49.4</v>
      </c>
      <c r="K303" s="570">
        <f>SUMIF(F15:F283,"Kt",K15:K283)</f>
        <v>49.4</v>
      </c>
      <c r="L303" s="570">
        <f>SUMIF(F15:F283,"Kt",L15:L283)</f>
        <v>0</v>
      </c>
      <c r="M303" s="576">
        <f>SUMIF(F15:F283,"Kt",M15:M283)</f>
        <v>0</v>
      </c>
      <c r="N303" s="1456">
        <f>SUMIF(F15:F283,"Kt",N15:N283)</f>
        <v>0</v>
      </c>
      <c r="O303" s="1705">
        <f>SUMIF(F15:F283,"Kt",O15:O283)</f>
        <v>0</v>
      </c>
      <c r="P303" s="12"/>
      <c r="Q303" s="12"/>
      <c r="R303" s="1601"/>
      <c r="S303" s="12"/>
      <c r="T303" s="1601"/>
      <c r="U303" s="12"/>
      <c r="V303" s="1601"/>
      <c r="W303" s="12"/>
    </row>
    <row r="304" spans="1:23" ht="14.25" customHeight="1" thickBot="1" x14ac:dyDescent="0.25">
      <c r="A304" s="2076" t="s">
        <v>13</v>
      </c>
      <c r="B304" s="2077"/>
      <c r="C304" s="2077"/>
      <c r="D304" s="2077"/>
      <c r="E304" s="2077"/>
      <c r="F304" s="2078"/>
      <c r="G304" s="579">
        <f t="shared" ref="G304:O304" si="87">SUM(G288,G299)</f>
        <v>48876.6</v>
      </c>
      <c r="H304" s="573">
        <f t="shared" si="87"/>
        <v>48536.6</v>
      </c>
      <c r="I304" s="1708">
        <f t="shared" si="87"/>
        <v>-340</v>
      </c>
      <c r="J304" s="573">
        <f t="shared" si="87"/>
        <v>28482.799999999999</v>
      </c>
      <c r="K304" s="573">
        <f t="shared" si="87"/>
        <v>31256</v>
      </c>
      <c r="L304" s="573">
        <f t="shared" si="87"/>
        <v>2773.2</v>
      </c>
      <c r="M304" s="579">
        <f t="shared" si="87"/>
        <v>27732.1</v>
      </c>
      <c r="N304" s="1459">
        <f t="shared" si="87"/>
        <v>28409.1</v>
      </c>
      <c r="O304" s="1708">
        <f t="shared" si="87"/>
        <v>677</v>
      </c>
      <c r="P304" s="12"/>
      <c r="Q304" s="12"/>
      <c r="R304" s="1601"/>
      <c r="S304" s="12"/>
      <c r="T304" s="1601"/>
      <c r="U304" s="12"/>
      <c r="V304" s="1601"/>
      <c r="W304" s="12"/>
    </row>
    <row r="305" spans="1:43" x14ac:dyDescent="0.2">
      <c r="F305" s="1085"/>
      <c r="G305" s="1086"/>
      <c r="H305" s="1086"/>
      <c r="I305" s="1086"/>
      <c r="J305" s="1086"/>
      <c r="K305" s="1086"/>
      <c r="L305" s="1086"/>
      <c r="M305" s="1086"/>
      <c r="N305" s="1086"/>
      <c r="O305" s="1"/>
      <c r="P305" s="4"/>
      <c r="Q305" s="9"/>
      <c r="R305" s="1599"/>
      <c r="S305" s="9"/>
      <c r="T305" s="1599"/>
      <c r="U305" s="9"/>
      <c r="V305" s="1599"/>
      <c r="W305" s="9"/>
    </row>
    <row r="307" spans="1:43" x14ac:dyDescent="0.2">
      <c r="G307" s="9"/>
      <c r="H307" s="9"/>
      <c r="I307" s="9"/>
      <c r="J307" s="9"/>
      <c r="K307" s="9"/>
      <c r="L307" s="9"/>
      <c r="M307" s="9"/>
      <c r="N307" s="9"/>
      <c r="O307" s="9"/>
      <c r="P307" s="635"/>
      <c r="Q307" s="709"/>
      <c r="R307" s="1602"/>
      <c r="S307" s="709"/>
      <c r="T307" s="1602"/>
      <c r="U307" s="709"/>
      <c r="V307" s="1602"/>
      <c r="W307" s="709"/>
    </row>
    <row r="308" spans="1:43" s="2" customFormat="1" x14ac:dyDescent="0.2">
      <c r="E308" s="73"/>
      <c r="F308" s="3"/>
      <c r="G308" s="707"/>
      <c r="H308" s="707"/>
      <c r="I308" s="707"/>
      <c r="J308" s="707"/>
      <c r="K308" s="707"/>
      <c r="L308" s="707"/>
      <c r="M308" s="707"/>
      <c r="N308" s="707"/>
      <c r="O308" s="707"/>
      <c r="P308" s="780"/>
      <c r="R308" s="1603"/>
      <c r="T308" s="1603"/>
      <c r="V308" s="1603"/>
      <c r="Y308" s="1201"/>
      <c r="Z308" s="1201"/>
      <c r="AA308" s="1201"/>
      <c r="AB308" s="1201"/>
      <c r="AC308" s="1201"/>
      <c r="AD308" s="1201"/>
      <c r="AE308" s="1201"/>
      <c r="AF308" s="1201"/>
      <c r="AG308" s="1201"/>
      <c r="AH308" s="1201"/>
      <c r="AM308" s="1201"/>
      <c r="AN308" s="1201"/>
      <c r="AO308" s="1201"/>
      <c r="AP308" s="1201"/>
      <c r="AQ308" s="1201"/>
    </row>
    <row r="309" spans="1:43" x14ac:dyDescent="0.2">
      <c r="A309" s="1"/>
      <c r="B309" s="1"/>
      <c r="C309" s="1"/>
      <c r="G309" s="708"/>
      <c r="H309" s="708"/>
      <c r="I309" s="708"/>
      <c r="J309" s="708"/>
      <c r="K309" s="708"/>
      <c r="L309" s="708"/>
      <c r="M309" s="708"/>
      <c r="N309" s="708"/>
      <c r="O309" s="708"/>
      <c r="P309" s="781"/>
      <c r="Q309" s="633"/>
      <c r="R309" s="1604"/>
      <c r="S309" s="633"/>
      <c r="T309" s="1604"/>
      <c r="U309" s="633"/>
      <c r="V309" s="1604"/>
      <c r="W309" s="633"/>
    </row>
    <row r="311" spans="1:43" s="2" customFormat="1" x14ac:dyDescent="0.2">
      <c r="E311" s="73"/>
      <c r="F311" s="3"/>
      <c r="P311" s="9"/>
      <c r="R311" s="1603"/>
      <c r="T311" s="1603"/>
      <c r="V311" s="1603"/>
      <c r="Y311" s="1201"/>
      <c r="Z311" s="1201"/>
      <c r="AA311" s="1201"/>
      <c r="AB311" s="1201"/>
      <c r="AC311" s="1201"/>
      <c r="AD311" s="1201"/>
      <c r="AE311" s="1201"/>
      <c r="AF311" s="1201"/>
      <c r="AG311" s="1201"/>
      <c r="AH311" s="1201"/>
      <c r="AM311" s="1201"/>
      <c r="AN311" s="1201"/>
      <c r="AO311" s="1201"/>
      <c r="AP311" s="1201"/>
      <c r="AQ311" s="1201"/>
    </row>
    <row r="314" spans="1:43" s="2" customFormat="1" x14ac:dyDescent="0.2">
      <c r="E314" s="73"/>
      <c r="F314" s="3"/>
      <c r="P314" s="9"/>
      <c r="R314" s="1603"/>
      <c r="T314" s="1603"/>
      <c r="V314" s="1603"/>
      <c r="Y314" s="1201"/>
      <c r="Z314" s="1201"/>
      <c r="AA314" s="1201"/>
      <c r="AB314" s="1201"/>
      <c r="AC314" s="1201"/>
      <c r="AD314" s="1201"/>
      <c r="AE314" s="1201"/>
      <c r="AF314" s="1201"/>
      <c r="AG314" s="1201"/>
      <c r="AH314" s="1201"/>
      <c r="AM314" s="1201"/>
      <c r="AN314" s="1201"/>
      <c r="AO314" s="1201"/>
      <c r="AP314" s="1201"/>
      <c r="AQ314" s="1201"/>
    </row>
  </sheetData>
  <mergeCells count="223">
    <mergeCell ref="D187:D188"/>
    <mergeCell ref="P174:W174"/>
    <mergeCell ref="C175:W175"/>
    <mergeCell ref="D59:D62"/>
    <mergeCell ref="U120:U121"/>
    <mergeCell ref="V120:V121"/>
    <mergeCell ref="W111:W112"/>
    <mergeCell ref="S99:S100"/>
    <mergeCell ref="D106:D107"/>
    <mergeCell ref="P106:P107"/>
    <mergeCell ref="D108:D110"/>
    <mergeCell ref="D90:D94"/>
    <mergeCell ref="W69:W72"/>
    <mergeCell ref="P92:P93"/>
    <mergeCell ref="D149:D151"/>
    <mergeCell ref="W83:W89"/>
    <mergeCell ref="W99:W100"/>
    <mergeCell ref="W122:W124"/>
    <mergeCell ref="D73:D75"/>
    <mergeCell ref="D79:D81"/>
    <mergeCell ref="D168:D170"/>
    <mergeCell ref="P76:P78"/>
    <mergeCell ref="P90:P91"/>
    <mergeCell ref="A292:F292"/>
    <mergeCell ref="A293:F293"/>
    <mergeCell ref="W34:W38"/>
    <mergeCell ref="W130:W131"/>
    <mergeCell ref="W199:W202"/>
    <mergeCell ref="P201:P202"/>
    <mergeCell ref="Q201:Q202"/>
    <mergeCell ref="R201:R202"/>
    <mergeCell ref="S201:S202"/>
    <mergeCell ref="T201:T202"/>
    <mergeCell ref="U201:U202"/>
    <mergeCell ref="V201:V202"/>
    <mergeCell ref="U192:U193"/>
    <mergeCell ref="P190:P191"/>
    <mergeCell ref="W187:W188"/>
    <mergeCell ref="W141:W143"/>
    <mergeCell ref="P120:P121"/>
    <mergeCell ref="Q120:Q121"/>
    <mergeCell ref="W116:W118"/>
    <mergeCell ref="W55:W58"/>
    <mergeCell ref="D147:D148"/>
    <mergeCell ref="P235:P236"/>
    <mergeCell ref="W181:W185"/>
    <mergeCell ref="W63:W68"/>
    <mergeCell ref="A288:F288"/>
    <mergeCell ref="A289:F289"/>
    <mergeCell ref="A284:P284"/>
    <mergeCell ref="W73:W75"/>
    <mergeCell ref="A300:F300"/>
    <mergeCell ref="C220:P220"/>
    <mergeCell ref="E188:E189"/>
    <mergeCell ref="D190:D191"/>
    <mergeCell ref="D194:D195"/>
    <mergeCell ref="E194:E198"/>
    <mergeCell ref="D209:D213"/>
    <mergeCell ref="D214:D217"/>
    <mergeCell ref="D199:D200"/>
    <mergeCell ref="D203:D204"/>
    <mergeCell ref="D205:D208"/>
    <mergeCell ref="D221:D222"/>
    <mergeCell ref="P219:W219"/>
    <mergeCell ref="Q220:W220"/>
    <mergeCell ref="P228:P229"/>
    <mergeCell ref="C219:F219"/>
    <mergeCell ref="C245:C248"/>
    <mergeCell ref="W119:W121"/>
    <mergeCell ref="W209:W213"/>
    <mergeCell ref="A297:F297"/>
    <mergeCell ref="A245:A248"/>
    <mergeCell ref="B245:B248"/>
    <mergeCell ref="D243:D244"/>
    <mergeCell ref="D239:D240"/>
    <mergeCell ref="P239:P240"/>
    <mergeCell ref="D241:D242"/>
    <mergeCell ref="A194:A195"/>
    <mergeCell ref="B194:B195"/>
    <mergeCell ref="A287:F287"/>
    <mergeCell ref="P283:W283"/>
    <mergeCell ref="P247:P248"/>
    <mergeCell ref="D250:D251"/>
    <mergeCell ref="D259:D260"/>
    <mergeCell ref="W272:W276"/>
    <mergeCell ref="D261:D262"/>
    <mergeCell ref="P261:P263"/>
    <mergeCell ref="F247:F248"/>
    <mergeCell ref="W259:W263"/>
    <mergeCell ref="T261:T263"/>
    <mergeCell ref="W269:W271"/>
    <mergeCell ref="W264:W266"/>
    <mergeCell ref="W267:W268"/>
    <mergeCell ref="D245:D248"/>
    <mergeCell ref="P282:W282"/>
    <mergeCell ref="A96:A100"/>
    <mergeCell ref="B96:B100"/>
    <mergeCell ref="C96:C100"/>
    <mergeCell ref="D96:D100"/>
    <mergeCell ref="P96:P97"/>
    <mergeCell ref="W144:W146"/>
    <mergeCell ref="P164:P167"/>
    <mergeCell ref="D161:D163"/>
    <mergeCell ref="D130:D131"/>
    <mergeCell ref="D134:D136"/>
    <mergeCell ref="D137:D139"/>
    <mergeCell ref="D123:D124"/>
    <mergeCell ref="D125:D127"/>
    <mergeCell ref="D128:D129"/>
    <mergeCell ref="W147:W148"/>
    <mergeCell ref="D113:D115"/>
    <mergeCell ref="D116:D118"/>
    <mergeCell ref="W152:W154"/>
    <mergeCell ref="T120:T121"/>
    <mergeCell ref="B164:B167"/>
    <mergeCell ref="D111:D112"/>
    <mergeCell ref="P99:P100"/>
    <mergeCell ref="Q99:Q100"/>
    <mergeCell ref="E192:E193"/>
    <mergeCell ref="P192:P193"/>
    <mergeCell ref="Q192:Q193"/>
    <mergeCell ref="R120:R121"/>
    <mergeCell ref="S120:S121"/>
    <mergeCell ref="P237:P238"/>
    <mergeCell ref="D120:D121"/>
    <mergeCell ref="E120:E121"/>
    <mergeCell ref="A192:A193"/>
    <mergeCell ref="B192:B193"/>
    <mergeCell ref="C192:C193"/>
    <mergeCell ref="D192:D193"/>
    <mergeCell ref="A164:A167"/>
    <mergeCell ref="C194:C195"/>
    <mergeCell ref="D226:D227"/>
    <mergeCell ref="P226:P227"/>
    <mergeCell ref="D164:D167"/>
    <mergeCell ref="D152:D154"/>
    <mergeCell ref="D155:D157"/>
    <mergeCell ref="D158:D160"/>
    <mergeCell ref="D141:D143"/>
    <mergeCell ref="D144:D146"/>
    <mergeCell ref="D181:D185"/>
    <mergeCell ref="C174:F174"/>
    <mergeCell ref="S192:S193"/>
    <mergeCell ref="P128:P129"/>
    <mergeCell ref="A303:F303"/>
    <mergeCell ref="A304:F304"/>
    <mergeCell ref="D277:D279"/>
    <mergeCell ref="P264:P265"/>
    <mergeCell ref="D269:D271"/>
    <mergeCell ref="D272:D276"/>
    <mergeCell ref="A264:A268"/>
    <mergeCell ref="B264:B268"/>
    <mergeCell ref="C264:C268"/>
    <mergeCell ref="D264:D268"/>
    <mergeCell ref="C281:F281"/>
    <mergeCell ref="B282:F282"/>
    <mergeCell ref="B283:F283"/>
    <mergeCell ref="A296:F296"/>
    <mergeCell ref="A298:F298"/>
    <mergeCell ref="A299:F299"/>
    <mergeCell ref="A290:F290"/>
    <mergeCell ref="A295:F295"/>
    <mergeCell ref="A294:F294"/>
    <mergeCell ref="A286:F286"/>
    <mergeCell ref="A301:F301"/>
    <mergeCell ref="A291:F291"/>
    <mergeCell ref="P281:W281"/>
    <mergeCell ref="A302:F302"/>
    <mergeCell ref="P1:U1"/>
    <mergeCell ref="A12:P12"/>
    <mergeCell ref="M8:M10"/>
    <mergeCell ref="P9:P10"/>
    <mergeCell ref="A11:P11"/>
    <mergeCell ref="E8:E10"/>
    <mergeCell ref="F8:F10"/>
    <mergeCell ref="G8:G10"/>
    <mergeCell ref="T12:W12"/>
    <mergeCell ref="I8:I10"/>
    <mergeCell ref="L8:L10"/>
    <mergeCell ref="O8:O10"/>
    <mergeCell ref="A8:A10"/>
    <mergeCell ref="B8:B10"/>
    <mergeCell ref="C8:C10"/>
    <mergeCell ref="V1:W1"/>
    <mergeCell ref="J8:J10"/>
    <mergeCell ref="H8:H10"/>
    <mergeCell ref="K8:K10"/>
    <mergeCell ref="N8:N10"/>
    <mergeCell ref="W8:W10"/>
    <mergeCell ref="P8:V8"/>
    <mergeCell ref="A50:A54"/>
    <mergeCell ref="B50:B54"/>
    <mergeCell ref="C50:C54"/>
    <mergeCell ref="D50:D52"/>
    <mergeCell ref="D55:D58"/>
    <mergeCell ref="P45:P49"/>
    <mergeCell ref="U13:W13"/>
    <mergeCell ref="T14:W14"/>
    <mergeCell ref="W39:W44"/>
    <mergeCell ref="W45:W49"/>
    <mergeCell ref="P60:P61"/>
    <mergeCell ref="D76:D78"/>
    <mergeCell ref="P79:P81"/>
    <mergeCell ref="D63:D64"/>
    <mergeCell ref="B13:P13"/>
    <mergeCell ref="C14:P14"/>
    <mergeCell ref="W59:W62"/>
    <mergeCell ref="W90:W95"/>
    <mergeCell ref="D69:D72"/>
    <mergeCell ref="A3:Z3"/>
    <mergeCell ref="A4:Z4"/>
    <mergeCell ref="A5:Z5"/>
    <mergeCell ref="D8:D10"/>
    <mergeCell ref="D34:D38"/>
    <mergeCell ref="D28:D33"/>
    <mergeCell ref="P29:P33"/>
    <mergeCell ref="C39:C49"/>
    <mergeCell ref="D39:D44"/>
    <mergeCell ref="D45:D49"/>
    <mergeCell ref="W31:W32"/>
    <mergeCell ref="W29:W30"/>
    <mergeCell ref="Q9:V9"/>
    <mergeCell ref="T11:W11"/>
  </mergeCells>
  <printOptions horizontalCentered="1"/>
  <pageMargins left="0.78740157480314965" right="0.39370078740157483" top="0.39370078740157483" bottom="0.39370078740157483" header="0" footer="0"/>
  <pageSetup paperSize="9" scale="56" fitToHeight="0" orientation="landscape" r:id="rId1"/>
  <headerFooter alignWithMargins="0"/>
  <rowBreaks count="8" manualBreakCount="8">
    <brk id="44" max="22" man="1"/>
    <brk id="75" max="22" man="1"/>
    <brk id="110" max="22" man="1"/>
    <brk id="146" max="22" man="1"/>
    <brk id="180" max="22" man="1"/>
    <brk id="213" max="22" man="1"/>
    <brk id="252" max="22" man="1"/>
    <brk id="285" max="22" man="1"/>
  </rowBreaks>
  <ignoredErrors>
    <ignoredError sqref="I90 I95 L90 L95 L228 J283 M283"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zoomScaleNormal="100" zoomScaleSheetLayoutView="100" workbookViewId="0">
      <selection activeCell="J56" sqref="J56"/>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 style="2" customWidth="1"/>
    <col min="10" max="10" width="37.42578125" style="2" customWidth="1"/>
    <col min="11" max="13" width="6.42578125" style="2" customWidth="1"/>
    <col min="14" max="14" width="9.140625" style="1"/>
    <col min="15" max="17" width="9.140625" style="1062" hidden="1" customWidth="1"/>
    <col min="18" max="18" width="10.5703125" style="1062" hidden="1" customWidth="1"/>
    <col min="19" max="16384" width="9.140625" style="1"/>
  </cols>
  <sheetData>
    <row r="1" spans="1:18" ht="32.450000000000003" customHeight="1" x14ac:dyDescent="0.2">
      <c r="E1" s="71"/>
      <c r="G1" s="3"/>
      <c r="H1" s="3"/>
      <c r="I1" s="3"/>
      <c r="J1" s="2276" t="s">
        <v>323</v>
      </c>
      <c r="K1" s="2276"/>
      <c r="L1" s="2276"/>
      <c r="M1" s="2276"/>
    </row>
    <row r="2" spans="1:18" ht="15.75" customHeight="1" x14ac:dyDescent="0.2">
      <c r="E2" s="71"/>
      <c r="G2" s="3"/>
      <c r="H2" s="3"/>
      <c r="I2" s="3"/>
      <c r="J2" s="2276" t="s">
        <v>324</v>
      </c>
      <c r="K2" s="2276"/>
      <c r="L2" s="2276"/>
      <c r="M2" s="2276"/>
    </row>
    <row r="3" spans="1:18" s="2" customFormat="1" ht="15" customHeight="1" x14ac:dyDescent="0.2">
      <c r="E3" s="71"/>
      <c r="F3" s="3"/>
      <c r="G3" s="3"/>
      <c r="H3" s="3"/>
      <c r="I3" s="3"/>
      <c r="J3" s="3"/>
      <c r="K3" s="3"/>
      <c r="L3" s="3"/>
      <c r="M3" s="3"/>
      <c r="N3" s="381"/>
      <c r="O3" s="1306"/>
      <c r="P3" s="1306"/>
      <c r="Q3" s="1201"/>
      <c r="R3" s="1201"/>
    </row>
    <row r="4" spans="1:18" s="2" customFormat="1" ht="15" customHeight="1" x14ac:dyDescent="0.2">
      <c r="A4" s="2251" t="s">
        <v>322</v>
      </c>
      <c r="B4" s="2251"/>
      <c r="C4" s="2251"/>
      <c r="D4" s="2251"/>
      <c r="E4" s="2251"/>
      <c r="F4" s="2251"/>
      <c r="G4" s="2251"/>
      <c r="H4" s="2251"/>
      <c r="I4" s="2251"/>
      <c r="J4" s="2251"/>
      <c r="K4" s="2251"/>
      <c r="L4" s="2251"/>
      <c r="M4" s="2251"/>
      <c r="N4" s="2251"/>
      <c r="O4" s="2251"/>
      <c r="P4" s="2251"/>
      <c r="Q4" s="1201"/>
      <c r="R4" s="1201"/>
    </row>
    <row r="5" spans="1:18" s="2" customFormat="1" ht="15" customHeight="1" x14ac:dyDescent="0.2">
      <c r="A5" s="2252" t="s">
        <v>25</v>
      </c>
      <c r="B5" s="2252"/>
      <c r="C5" s="2252"/>
      <c r="D5" s="2252"/>
      <c r="E5" s="2252"/>
      <c r="F5" s="2252"/>
      <c r="G5" s="2252"/>
      <c r="H5" s="2252"/>
      <c r="I5" s="2252"/>
      <c r="J5" s="2252"/>
      <c r="K5" s="2252"/>
      <c r="L5" s="2252"/>
      <c r="M5" s="2252"/>
      <c r="N5" s="2252"/>
      <c r="O5" s="2252"/>
      <c r="P5" s="2252"/>
      <c r="Q5" s="1201"/>
      <c r="R5" s="1201"/>
    </row>
    <row r="6" spans="1:18" s="2" customFormat="1" ht="15" customHeight="1" x14ac:dyDescent="0.2">
      <c r="A6" s="2187" t="s">
        <v>14</v>
      </c>
      <c r="B6" s="2187"/>
      <c r="C6" s="2187"/>
      <c r="D6" s="2187"/>
      <c r="E6" s="2187"/>
      <c r="F6" s="2187"/>
      <c r="G6" s="2187"/>
      <c r="H6" s="2187"/>
      <c r="I6" s="2187"/>
      <c r="J6" s="2187"/>
      <c r="K6" s="2187"/>
      <c r="L6" s="2187"/>
      <c r="M6" s="2187"/>
      <c r="N6" s="2187"/>
      <c r="O6" s="2187"/>
      <c r="P6" s="2187"/>
      <c r="Q6" s="1201"/>
      <c r="R6" s="1201"/>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2199" t="s">
        <v>66</v>
      </c>
      <c r="K8" s="2199"/>
      <c r="L8" s="2199"/>
      <c r="M8" s="2199"/>
    </row>
    <row r="9" spans="1:18" s="11" customFormat="1" ht="21" customHeight="1" thickBot="1" x14ac:dyDescent="0.25">
      <c r="A9" s="2234" t="s">
        <v>15</v>
      </c>
      <c r="B9" s="2222" t="s">
        <v>0</v>
      </c>
      <c r="C9" s="2222" t="s">
        <v>1</v>
      </c>
      <c r="D9" s="2240" t="s">
        <v>9</v>
      </c>
      <c r="E9" s="2222" t="s">
        <v>174</v>
      </c>
      <c r="F9" s="2228" t="s">
        <v>2</v>
      </c>
      <c r="G9" s="2188" t="s">
        <v>255</v>
      </c>
      <c r="H9" s="2191" t="s">
        <v>176</v>
      </c>
      <c r="I9" s="2194" t="s">
        <v>256</v>
      </c>
      <c r="J9" s="2243" t="s">
        <v>161</v>
      </c>
      <c r="K9" s="2244"/>
      <c r="L9" s="2244"/>
      <c r="M9" s="2245"/>
      <c r="O9" s="1307"/>
      <c r="P9" s="1307"/>
      <c r="Q9" s="1307"/>
      <c r="R9" s="1307"/>
    </row>
    <row r="10" spans="1:18" s="11" customFormat="1" ht="21" customHeight="1" x14ac:dyDescent="0.2">
      <c r="A10" s="2235"/>
      <c r="B10" s="2223"/>
      <c r="C10" s="2223"/>
      <c r="D10" s="2241"/>
      <c r="E10" s="2223"/>
      <c r="F10" s="2229"/>
      <c r="G10" s="2189"/>
      <c r="H10" s="2192"/>
      <c r="I10" s="2195"/>
      <c r="J10" s="2197" t="s">
        <v>9</v>
      </c>
      <c r="K10" s="2246" t="s">
        <v>248</v>
      </c>
      <c r="L10" s="2247"/>
      <c r="M10" s="2248"/>
      <c r="O10" s="1307"/>
      <c r="P10" s="1307"/>
      <c r="Q10" s="1307"/>
      <c r="R10" s="1307"/>
    </row>
    <row r="11" spans="1:18" s="11" customFormat="1" ht="88.5" customHeight="1" thickBot="1" x14ac:dyDescent="0.25">
      <c r="A11" s="2236"/>
      <c r="B11" s="2224"/>
      <c r="C11" s="2224"/>
      <c r="D11" s="2242"/>
      <c r="E11" s="2224"/>
      <c r="F11" s="2230"/>
      <c r="G11" s="2190"/>
      <c r="H11" s="2193"/>
      <c r="I11" s="2196"/>
      <c r="J11" s="2198"/>
      <c r="K11" s="481" t="s">
        <v>172</v>
      </c>
      <c r="L11" s="164" t="s">
        <v>173</v>
      </c>
      <c r="M11" s="386" t="s">
        <v>254</v>
      </c>
      <c r="O11" s="1307"/>
      <c r="P11" s="1307"/>
      <c r="Q11" s="1307"/>
      <c r="R11" s="1307"/>
    </row>
    <row r="12" spans="1:18" s="7" customFormat="1" ht="15" customHeight="1" x14ac:dyDescent="0.2">
      <c r="A12" s="2220" t="s">
        <v>47</v>
      </c>
      <c r="B12" s="2221"/>
      <c r="C12" s="2221"/>
      <c r="D12" s="2221"/>
      <c r="E12" s="2221"/>
      <c r="F12" s="2221"/>
      <c r="G12" s="2221"/>
      <c r="H12" s="2221"/>
      <c r="I12" s="2221"/>
      <c r="J12" s="2221"/>
      <c r="K12" s="388"/>
      <c r="L12" s="388"/>
      <c r="M12" s="936"/>
      <c r="N12" s="364"/>
      <c r="O12" s="1308"/>
      <c r="P12" s="1308"/>
      <c r="Q12" s="1308"/>
      <c r="R12" s="1308"/>
    </row>
    <row r="13" spans="1:18" s="7" customFormat="1" ht="15" customHeight="1" x14ac:dyDescent="0.2">
      <c r="A13" s="2205" t="s">
        <v>22</v>
      </c>
      <c r="B13" s="2206"/>
      <c r="C13" s="2206"/>
      <c r="D13" s="2206"/>
      <c r="E13" s="2206"/>
      <c r="F13" s="2206"/>
      <c r="G13" s="2206"/>
      <c r="H13" s="2206"/>
      <c r="I13" s="2206"/>
      <c r="J13" s="2206"/>
      <c r="K13" s="387"/>
      <c r="L13" s="479"/>
      <c r="M13" s="937"/>
      <c r="N13" s="364"/>
      <c r="O13" s="1308"/>
      <c r="P13" s="1308"/>
      <c r="Q13" s="1308"/>
      <c r="R13" s="1308"/>
    </row>
    <row r="14" spans="1:18" ht="15" customHeight="1" x14ac:dyDescent="0.2">
      <c r="A14" s="10" t="s">
        <v>3</v>
      </c>
      <c r="B14" s="2208" t="s">
        <v>26</v>
      </c>
      <c r="C14" s="2209"/>
      <c r="D14" s="2209"/>
      <c r="E14" s="2209"/>
      <c r="F14" s="2209"/>
      <c r="G14" s="2209"/>
      <c r="H14" s="2209"/>
      <c r="I14" s="2209"/>
      <c r="J14" s="2209"/>
      <c r="K14" s="389"/>
      <c r="L14" s="480"/>
      <c r="M14" s="939"/>
      <c r="N14" s="340"/>
    </row>
    <row r="15" spans="1:18" ht="15" customHeight="1" x14ac:dyDescent="0.2">
      <c r="A15" s="30" t="s">
        <v>3</v>
      </c>
      <c r="B15" s="1009" t="s">
        <v>3</v>
      </c>
      <c r="C15" s="2211" t="s">
        <v>118</v>
      </c>
      <c r="D15" s="2212"/>
      <c r="E15" s="2212"/>
      <c r="F15" s="2212"/>
      <c r="G15" s="2212"/>
      <c r="H15" s="2212"/>
      <c r="I15" s="2212"/>
      <c r="J15" s="2212"/>
      <c r="K15" s="390"/>
      <c r="L15" s="390"/>
      <c r="M15" s="938"/>
      <c r="N15" s="340"/>
    </row>
    <row r="16" spans="1:18" ht="15.6" customHeight="1" x14ac:dyDescent="0.2">
      <c r="A16" s="1359" t="s">
        <v>3</v>
      </c>
      <c r="B16" s="1350" t="s">
        <v>3</v>
      </c>
      <c r="C16" s="1349" t="s">
        <v>3</v>
      </c>
      <c r="D16" s="972" t="s">
        <v>110</v>
      </c>
      <c r="E16" s="92"/>
      <c r="F16" s="232" t="s">
        <v>21</v>
      </c>
      <c r="G16" s="1366">
        <v>5626.8</v>
      </c>
      <c r="H16" s="1368">
        <v>6971.8</v>
      </c>
      <c r="I16" s="278">
        <v>5356.7</v>
      </c>
      <c r="J16" s="580"/>
      <c r="K16" s="934"/>
      <c r="L16" s="1090"/>
      <c r="M16" s="935"/>
      <c r="O16" s="1261" t="s">
        <v>21</v>
      </c>
      <c r="P16" s="1167">
        <f>+G43+G49+G54+G58+G62+G68+G72+G78+G82+G91+G94+G96+G99+G100+G101+G102+G103+G104+G107+G108+G111+G114+G122+G125+G127+G129+G131+G134+G146+G149+G152+G158+G161</f>
        <v>5626.8</v>
      </c>
      <c r="Q16" s="1167">
        <f>+H43+H49+H54+H58+H62+H68+H72+H78+H82+H91+H94+H96+H99+H100+H101+H102+H103+H104+H107+H108+H111+H114+H122+H125+H127+H129+H131+H134+H146+H149+H152+H158+H161</f>
        <v>6971.8</v>
      </c>
      <c r="R16" s="1167">
        <f>+I43+I49+I54+I58+I62+I68+I72+I78+I82+I91+I94+I96+I99+I100+I101+I102+I103+I104+I107+I108+I111+I114+I122+I125+I127+I129+I131+I134+I146+I149+I152+I158+I161</f>
        <v>5356.7</v>
      </c>
    </row>
    <row r="17" spans="1:18" ht="15.6" customHeight="1" x14ac:dyDescent="0.2">
      <c r="A17" s="1359"/>
      <c r="B17" s="63"/>
      <c r="C17" s="1349"/>
      <c r="D17" s="303"/>
      <c r="E17" s="1053"/>
      <c r="F17" s="115" t="s">
        <v>226</v>
      </c>
      <c r="G17" s="202">
        <v>769.1</v>
      </c>
      <c r="H17" s="167">
        <v>277</v>
      </c>
      <c r="I17" s="1370"/>
      <c r="J17" s="236"/>
      <c r="K17" s="1089"/>
      <c r="L17" s="404"/>
      <c r="M17" s="394"/>
      <c r="O17" s="1262" t="s">
        <v>226</v>
      </c>
      <c r="P17" s="1167">
        <f>+G29+G38+G64</f>
        <v>769.1</v>
      </c>
      <c r="Q17" s="1167">
        <f>+H29+H38+H64</f>
        <v>277</v>
      </c>
      <c r="R17" s="1167">
        <f>+I29+I38+I64</f>
        <v>0</v>
      </c>
    </row>
    <row r="18" spans="1:18" ht="15.6" customHeight="1" x14ac:dyDescent="0.2">
      <c r="A18" s="1359"/>
      <c r="B18" s="63"/>
      <c r="C18" s="1349"/>
      <c r="D18" s="303"/>
      <c r="E18" s="1053"/>
      <c r="F18" s="115" t="s">
        <v>89</v>
      </c>
      <c r="G18" s="202">
        <v>552.5</v>
      </c>
      <c r="H18" s="113"/>
      <c r="I18" s="282"/>
      <c r="J18" s="236"/>
      <c r="K18" s="1089"/>
      <c r="L18" s="404"/>
      <c r="M18" s="394"/>
      <c r="O18" s="1262" t="s">
        <v>89</v>
      </c>
      <c r="P18" s="1167">
        <f>+G39+G44+G73+G76</f>
        <v>552.5</v>
      </c>
      <c r="Q18" s="1167">
        <f>+H39+H44+H73+H76</f>
        <v>0</v>
      </c>
      <c r="R18" s="1167">
        <f>+I39+I44+I73+I76</f>
        <v>0</v>
      </c>
    </row>
    <row r="19" spans="1:18" ht="15.6" customHeight="1" x14ac:dyDescent="0.2">
      <c r="A19" s="1359"/>
      <c r="B19" s="63"/>
      <c r="C19" s="1349"/>
      <c r="D19" s="303"/>
      <c r="E19" s="1053"/>
      <c r="F19" s="306" t="s">
        <v>53</v>
      </c>
      <c r="G19" s="983">
        <v>1250.2</v>
      </c>
      <c r="H19" s="113">
        <v>661</v>
      </c>
      <c r="I19" s="282">
        <v>80.7</v>
      </c>
      <c r="J19" s="236"/>
      <c r="K19" s="1089"/>
      <c r="L19" s="404"/>
      <c r="M19" s="394"/>
      <c r="O19" s="1263" t="s">
        <v>53</v>
      </c>
      <c r="P19" s="1167">
        <f>+G28+G124+G128+G133+G147</f>
        <v>1250.2</v>
      </c>
      <c r="Q19" s="1167">
        <f>+H28+H124+H128+H133+H147</f>
        <v>661</v>
      </c>
      <c r="R19" s="1167">
        <f>+I28+I124+I128+I133+I147</f>
        <v>80.7</v>
      </c>
    </row>
    <row r="20" spans="1:18" ht="15.6" customHeight="1" x14ac:dyDescent="0.2">
      <c r="A20" s="1359"/>
      <c r="B20" s="63"/>
      <c r="C20" s="1349"/>
      <c r="D20" s="303"/>
      <c r="E20" s="1053"/>
      <c r="F20" s="1358" t="s">
        <v>62</v>
      </c>
      <c r="G20" s="202">
        <v>5001.8</v>
      </c>
      <c r="H20" s="113">
        <v>5588.6</v>
      </c>
      <c r="I20" s="282">
        <v>6049.9</v>
      </c>
      <c r="J20" s="236"/>
      <c r="K20" s="1089"/>
      <c r="L20" s="404"/>
      <c r="M20" s="394"/>
      <c r="O20" s="1262" t="s">
        <v>62</v>
      </c>
      <c r="P20" s="1167">
        <f>+G40+G56+G59+G69+G83+G89+G95+G98+G106+G109+G112+G115+G118+G119+G121+G123+G132+G135+G155</f>
        <v>5001.8</v>
      </c>
      <c r="Q20" s="1167">
        <f>+H40+H56+H59+H69+H83+H89+H95+H98+H106+H109+H112+H115+H118+H119+H121+H123+H132+H135+H155</f>
        <v>5588.6</v>
      </c>
      <c r="R20" s="1167">
        <f>+I40+I55+I59+I69+I83+I89+I95+I98+I106+I109+I112+I115+I118+I119+I121+I123+I132+I135+I155</f>
        <v>6049.9</v>
      </c>
    </row>
    <row r="21" spans="1:18" ht="15.6" customHeight="1" x14ac:dyDescent="0.2">
      <c r="A21" s="1359"/>
      <c r="B21" s="63"/>
      <c r="C21" s="1349"/>
      <c r="D21" s="303"/>
      <c r="E21" s="1053"/>
      <c r="F21" s="115" t="s">
        <v>46</v>
      </c>
      <c r="G21" s="983">
        <v>521.9</v>
      </c>
      <c r="H21" s="113"/>
      <c r="I21" s="282"/>
      <c r="J21" s="236"/>
      <c r="K21" s="1089"/>
      <c r="L21" s="404"/>
      <c r="M21" s="394"/>
      <c r="O21" s="1262" t="s">
        <v>46</v>
      </c>
      <c r="P21" s="1167">
        <f>+G37+G165</f>
        <v>521.9</v>
      </c>
      <c r="Q21" s="1167">
        <f>+H37+H165</f>
        <v>0</v>
      </c>
      <c r="R21" s="1167">
        <f>+I37+I165</f>
        <v>0</v>
      </c>
    </row>
    <row r="22" spans="1:18" ht="15.6" customHeight="1" x14ac:dyDescent="0.2">
      <c r="A22" s="1359"/>
      <c r="B22" s="63"/>
      <c r="C22" s="1349"/>
      <c r="D22" s="303"/>
      <c r="E22" s="1053"/>
      <c r="F22" s="332" t="s">
        <v>41</v>
      </c>
      <c r="G22" s="558">
        <v>1800</v>
      </c>
      <c r="H22" s="113"/>
      <c r="I22" s="282"/>
      <c r="J22" s="236"/>
      <c r="K22" s="367"/>
      <c r="L22" s="404"/>
      <c r="M22" s="394"/>
      <c r="O22" s="1264" t="s">
        <v>41</v>
      </c>
      <c r="P22" s="1167">
        <f>+G26</f>
        <v>1800</v>
      </c>
      <c r="Q22" s="1167">
        <f>+H26</f>
        <v>0</v>
      </c>
      <c r="R22" s="1167">
        <f>+I26</f>
        <v>0</v>
      </c>
    </row>
    <row r="23" spans="1:18" ht="15.6" customHeight="1" x14ac:dyDescent="0.2">
      <c r="A23" s="1359"/>
      <c r="B23" s="63"/>
      <c r="C23" s="1349"/>
      <c r="D23" s="303"/>
      <c r="E23" s="1053"/>
      <c r="F23" s="115" t="s">
        <v>93</v>
      </c>
      <c r="G23" s="558">
        <v>8183.4</v>
      </c>
      <c r="H23" s="113">
        <v>1450</v>
      </c>
      <c r="I23" s="281">
        <v>4125</v>
      </c>
      <c r="J23" s="236"/>
      <c r="K23" s="1089"/>
      <c r="L23" s="404"/>
      <c r="M23" s="394"/>
      <c r="O23" s="1262" t="s">
        <v>93</v>
      </c>
      <c r="P23" s="1167">
        <f>+G27+G32+G138+G141</f>
        <v>8183.4</v>
      </c>
      <c r="Q23" s="1167">
        <f>+H27+H32+H138+H141</f>
        <v>1450</v>
      </c>
      <c r="R23" s="1167">
        <f>+I27+I32+I138+I141</f>
        <v>4125</v>
      </c>
    </row>
    <row r="24" spans="1:18" ht="15.6" customHeight="1" x14ac:dyDescent="0.2">
      <c r="A24" s="1359"/>
      <c r="B24" s="63"/>
      <c r="C24" s="1349"/>
      <c r="D24" s="303"/>
      <c r="E24" s="1053"/>
      <c r="F24" s="158" t="s">
        <v>37</v>
      </c>
      <c r="G24" s="558">
        <v>1100</v>
      </c>
      <c r="H24" s="113"/>
      <c r="I24" s="282"/>
      <c r="J24" s="236"/>
      <c r="K24" s="367"/>
      <c r="L24" s="404"/>
      <c r="M24" s="394"/>
      <c r="O24" s="1265" t="s">
        <v>37</v>
      </c>
      <c r="P24" s="1167">
        <f>+G144</f>
        <v>1100</v>
      </c>
      <c r="Q24" s="1167">
        <f>+H144</f>
        <v>0</v>
      </c>
      <c r="R24" s="1167">
        <f>+I144</f>
        <v>0</v>
      </c>
    </row>
    <row r="25" spans="1:18" ht="15.6" customHeight="1" x14ac:dyDescent="0.2">
      <c r="A25" s="1359"/>
      <c r="B25" s="63"/>
      <c r="C25" s="1349"/>
      <c r="D25" s="303"/>
      <c r="E25" s="321"/>
      <c r="F25" s="1358" t="s">
        <v>38</v>
      </c>
      <c r="G25" s="291">
        <v>103.1</v>
      </c>
      <c r="H25" s="1369">
        <v>49.4</v>
      </c>
      <c r="I25" s="146"/>
      <c r="J25" s="236"/>
      <c r="K25" s="1089"/>
      <c r="L25" s="404"/>
      <c r="M25" s="394"/>
      <c r="O25" s="1266" t="s">
        <v>38</v>
      </c>
      <c r="P25" s="1167">
        <f>+G63+G120</f>
        <v>103.1</v>
      </c>
      <c r="Q25" s="1167">
        <f>+H63+H120</f>
        <v>49.4</v>
      </c>
      <c r="R25" s="1167">
        <f>+I63+I120</f>
        <v>0</v>
      </c>
    </row>
    <row r="26" spans="1:18" ht="15.75" customHeight="1" x14ac:dyDescent="0.2">
      <c r="A26" s="1344"/>
      <c r="B26" s="1371"/>
      <c r="C26" s="1346"/>
      <c r="D26" s="1997" t="s">
        <v>71</v>
      </c>
      <c r="E26" s="342" t="s">
        <v>113</v>
      </c>
      <c r="F26" s="1244" t="s">
        <v>326</v>
      </c>
      <c r="G26" s="1152">
        <v>1800</v>
      </c>
      <c r="H26" s="1153"/>
      <c r="I26" s="1165"/>
      <c r="J26" s="669" t="s">
        <v>214</v>
      </c>
      <c r="K26" s="195">
        <v>95</v>
      </c>
      <c r="L26" s="438">
        <v>100</v>
      </c>
      <c r="M26" s="142"/>
      <c r="P26" s="1167">
        <f>SUM(P16:P25)</f>
        <v>24908.799999999999</v>
      </c>
      <c r="Q26" s="1167">
        <f>SUM(Q16:Q25)</f>
        <v>14997.8</v>
      </c>
      <c r="R26" s="1167">
        <f>SUM(R16:R25)</f>
        <v>15612.3</v>
      </c>
    </row>
    <row r="27" spans="1:18" ht="15.75" customHeight="1" x14ac:dyDescent="0.2">
      <c r="A27" s="1344"/>
      <c r="B27" s="1371"/>
      <c r="C27" s="1346"/>
      <c r="D27" s="2038"/>
      <c r="E27" s="1348" t="s">
        <v>243</v>
      </c>
      <c r="F27" s="1162" t="s">
        <v>327</v>
      </c>
      <c r="G27" s="1129">
        <v>6000</v>
      </c>
      <c r="H27" s="1122">
        <v>1000</v>
      </c>
      <c r="I27" s="1127">
        <v>4125</v>
      </c>
      <c r="J27" s="2122" t="s">
        <v>337</v>
      </c>
      <c r="K27" s="188"/>
      <c r="L27" s="191"/>
      <c r="M27" s="66">
        <v>100</v>
      </c>
      <c r="P27" s="1167">
        <f>+P26-G169</f>
        <v>0</v>
      </c>
      <c r="Q27" s="1167">
        <f>+Q26-H169</f>
        <v>0</v>
      </c>
      <c r="R27" s="1167">
        <f>+R26-I169</f>
        <v>0</v>
      </c>
    </row>
    <row r="28" spans="1:18" ht="15.75" customHeight="1" x14ac:dyDescent="0.2">
      <c r="A28" s="1344"/>
      <c r="B28" s="1371"/>
      <c r="C28" s="1346"/>
      <c r="D28" s="2038"/>
      <c r="E28" s="343" t="s">
        <v>194</v>
      </c>
      <c r="F28" s="1128" t="s">
        <v>328</v>
      </c>
      <c r="G28" s="1255">
        <v>500</v>
      </c>
      <c r="H28" s="1256">
        <v>473</v>
      </c>
      <c r="I28" s="1127"/>
      <c r="J28" s="1988"/>
      <c r="K28" s="320"/>
      <c r="L28" s="175"/>
      <c r="M28" s="297"/>
    </row>
    <row r="29" spans="1:18" ht="15.75" customHeight="1" x14ac:dyDescent="0.2">
      <c r="A29" s="1344"/>
      <c r="B29" s="1371"/>
      <c r="C29" s="1346"/>
      <c r="D29" s="2038"/>
      <c r="E29" s="321" t="s">
        <v>40</v>
      </c>
      <c r="F29" s="1128" t="s">
        <v>329</v>
      </c>
      <c r="G29" s="1129"/>
      <c r="H29" s="1155">
        <v>277</v>
      </c>
      <c r="I29" s="1258"/>
      <c r="J29" s="1988"/>
      <c r="K29" s="320"/>
      <c r="L29" s="175"/>
      <c r="M29" s="66"/>
    </row>
    <row r="30" spans="1:18" ht="15.75" customHeight="1" x14ac:dyDescent="0.2">
      <c r="A30" s="1344"/>
      <c r="B30" s="1371"/>
      <c r="C30" s="1346"/>
      <c r="D30" s="2038"/>
      <c r="E30" s="1052" t="s">
        <v>160</v>
      </c>
      <c r="F30" s="1144"/>
      <c r="G30" s="1150"/>
      <c r="H30" s="1257"/>
      <c r="I30" s="1258"/>
      <c r="J30" s="1988"/>
      <c r="K30" s="320"/>
      <c r="L30" s="175"/>
      <c r="M30" s="66"/>
    </row>
    <row r="31" spans="1:18" ht="15.75" customHeight="1" x14ac:dyDescent="0.2">
      <c r="A31" s="1344"/>
      <c r="B31" s="1371"/>
      <c r="C31" s="1346"/>
      <c r="D31" s="2038"/>
      <c r="E31" s="1348" t="s">
        <v>125</v>
      </c>
      <c r="F31" s="1162"/>
      <c r="G31" s="1259"/>
      <c r="H31" s="1260"/>
      <c r="I31" s="1161"/>
      <c r="J31" s="1989"/>
      <c r="K31" s="172"/>
      <c r="L31" s="179"/>
      <c r="M31" s="147"/>
    </row>
    <row r="32" spans="1:18" ht="15" customHeight="1" x14ac:dyDescent="0.2">
      <c r="A32" s="1344"/>
      <c r="B32" s="1371"/>
      <c r="C32" s="1346"/>
      <c r="D32" s="2214" t="s">
        <v>309</v>
      </c>
      <c r="E32" s="1347" t="s">
        <v>125</v>
      </c>
      <c r="F32" s="1136" t="s">
        <v>327</v>
      </c>
      <c r="G32" s="1163">
        <v>400</v>
      </c>
      <c r="H32" s="1126">
        <v>450</v>
      </c>
      <c r="I32" s="1165"/>
      <c r="J32" s="1362" t="s">
        <v>39</v>
      </c>
      <c r="K32" s="320"/>
      <c r="L32" s="175">
        <v>1</v>
      </c>
      <c r="M32" s="66"/>
    </row>
    <row r="33" spans="1:13" ht="15" customHeight="1" x14ac:dyDescent="0.2">
      <c r="A33" s="1344"/>
      <c r="B33" s="1371"/>
      <c r="C33" s="1346"/>
      <c r="D33" s="2215"/>
      <c r="E33" s="321" t="s">
        <v>40</v>
      </c>
      <c r="F33" s="1162"/>
      <c r="G33" s="1121"/>
      <c r="H33" s="1126"/>
      <c r="I33" s="1123"/>
      <c r="J33" s="1363"/>
      <c r="K33" s="320"/>
      <c r="L33" s="175"/>
      <c r="M33" s="66"/>
    </row>
    <row r="34" spans="1:13" ht="15" customHeight="1" x14ac:dyDescent="0.2">
      <c r="A34" s="1344"/>
      <c r="B34" s="1371"/>
      <c r="C34" s="1346"/>
      <c r="D34" s="2215"/>
      <c r="E34" s="343" t="s">
        <v>192</v>
      </c>
      <c r="F34" s="1162"/>
      <c r="G34" s="1121"/>
      <c r="H34" s="1126"/>
      <c r="I34" s="1123"/>
      <c r="J34" s="1363"/>
      <c r="K34" s="320"/>
      <c r="L34" s="175"/>
      <c r="M34" s="66"/>
    </row>
    <row r="35" spans="1:13" ht="15" customHeight="1" x14ac:dyDescent="0.2">
      <c r="A35" s="1344"/>
      <c r="B35" s="1371"/>
      <c r="C35" s="1346"/>
      <c r="D35" s="2215"/>
      <c r="E35" s="1348" t="s">
        <v>160</v>
      </c>
      <c r="F35" s="1162"/>
      <c r="G35" s="1121"/>
      <c r="H35" s="1126"/>
      <c r="I35" s="1123"/>
      <c r="J35" s="1363"/>
      <c r="K35" s="320"/>
      <c r="L35" s="175"/>
      <c r="M35" s="66"/>
    </row>
    <row r="36" spans="1:13" ht="15" customHeight="1" x14ac:dyDescent="0.2">
      <c r="A36" s="1344"/>
      <c r="B36" s="1371"/>
      <c r="C36" s="1346"/>
      <c r="D36" s="2216"/>
      <c r="E36" s="343" t="s">
        <v>243</v>
      </c>
      <c r="F36" s="1158"/>
      <c r="G36" s="1159"/>
      <c r="H36" s="1126"/>
      <c r="I36" s="1123"/>
      <c r="J36" s="1372"/>
      <c r="K36" s="320"/>
      <c r="L36" s="175"/>
      <c r="M36" s="66"/>
    </row>
    <row r="37" spans="1:13" ht="15" customHeight="1" x14ac:dyDescent="0.2">
      <c r="A37" s="1359"/>
      <c r="B37" s="1350"/>
      <c r="C37" s="2202"/>
      <c r="D37" s="2010" t="s">
        <v>204</v>
      </c>
      <c r="E37" s="342" t="s">
        <v>113</v>
      </c>
      <c r="F37" s="1235" t="s">
        <v>330</v>
      </c>
      <c r="G37" s="1249">
        <v>321.89999999999998</v>
      </c>
      <c r="H37" s="1153"/>
      <c r="I37" s="1154"/>
      <c r="J37" s="228" t="s">
        <v>214</v>
      </c>
      <c r="K37" s="1355">
        <v>100</v>
      </c>
      <c r="L37" s="204"/>
      <c r="M37" s="1353"/>
    </row>
    <row r="38" spans="1:13" ht="15" customHeight="1" x14ac:dyDescent="0.2">
      <c r="A38" s="1359"/>
      <c r="B38" s="1350"/>
      <c r="C38" s="2202"/>
      <c r="D38" s="2011"/>
      <c r="E38" s="321" t="s">
        <v>40</v>
      </c>
      <c r="F38" s="1142" t="s">
        <v>329</v>
      </c>
      <c r="G38" s="1250">
        <v>241.7</v>
      </c>
      <c r="H38" s="1251"/>
      <c r="I38" s="1156"/>
      <c r="J38" s="236"/>
      <c r="K38" s="1065"/>
      <c r="L38" s="552"/>
      <c r="M38" s="946"/>
    </row>
    <row r="39" spans="1:13" ht="15" customHeight="1" x14ac:dyDescent="0.2">
      <c r="A39" s="1359"/>
      <c r="B39" s="1350"/>
      <c r="C39" s="2202"/>
      <c r="D39" s="2011"/>
      <c r="E39" s="1348" t="s">
        <v>160</v>
      </c>
      <c r="F39" s="1142" t="s">
        <v>331</v>
      </c>
      <c r="G39" s="1125">
        <v>241.5</v>
      </c>
      <c r="H39" s="1122"/>
      <c r="I39" s="1127"/>
      <c r="J39" s="236"/>
      <c r="K39" s="454"/>
      <c r="L39" s="552"/>
      <c r="M39" s="550"/>
    </row>
    <row r="40" spans="1:13" ht="15" customHeight="1" x14ac:dyDescent="0.2">
      <c r="A40" s="1359"/>
      <c r="B40" s="1350"/>
      <c r="C40" s="2202"/>
      <c r="D40" s="2011"/>
      <c r="E40" s="321" t="s">
        <v>194</v>
      </c>
      <c r="F40" s="1162" t="s">
        <v>332</v>
      </c>
      <c r="G40" s="1129">
        <v>350</v>
      </c>
      <c r="H40" s="1126"/>
      <c r="I40" s="1123"/>
      <c r="J40" s="236"/>
      <c r="K40" s="454"/>
      <c r="L40" s="552"/>
      <c r="M40" s="550"/>
    </row>
    <row r="41" spans="1:13" ht="15" customHeight="1" x14ac:dyDescent="0.2">
      <c r="A41" s="1359"/>
      <c r="B41" s="1350"/>
      <c r="C41" s="2202"/>
      <c r="D41" s="2011"/>
      <c r="E41" s="343" t="s">
        <v>91</v>
      </c>
      <c r="F41" s="1247"/>
      <c r="G41" s="1201"/>
      <c r="H41" s="1126"/>
      <c r="I41" s="1123"/>
      <c r="J41" s="634"/>
      <c r="K41" s="184"/>
      <c r="L41" s="78"/>
      <c r="M41" s="80"/>
    </row>
    <row r="42" spans="1:13" ht="15" customHeight="1" x14ac:dyDescent="0.2">
      <c r="A42" s="1359"/>
      <c r="B42" s="63"/>
      <c r="C42" s="2202"/>
      <c r="D42" s="2011"/>
      <c r="E42" s="343" t="s">
        <v>125</v>
      </c>
      <c r="F42" s="1162"/>
      <c r="G42" s="1159"/>
      <c r="H42" s="1160"/>
      <c r="I42" s="1161"/>
      <c r="J42" s="556"/>
      <c r="K42" s="454"/>
      <c r="L42" s="552"/>
      <c r="M42" s="550"/>
    </row>
    <row r="43" spans="1:13" ht="14.85" customHeight="1" x14ac:dyDescent="0.2">
      <c r="A43" s="38"/>
      <c r="B43" s="63"/>
      <c r="C43" s="2202"/>
      <c r="D43" s="1997" t="s">
        <v>141</v>
      </c>
      <c r="E43" s="1347" t="s">
        <v>113</v>
      </c>
      <c r="F43" s="1235" t="s">
        <v>333</v>
      </c>
      <c r="G43" s="1157">
        <v>397.1</v>
      </c>
      <c r="H43" s="1126"/>
      <c r="I43" s="1123"/>
      <c r="J43" s="2267" t="s">
        <v>214</v>
      </c>
      <c r="K43" s="274">
        <v>100</v>
      </c>
      <c r="L43" s="204"/>
      <c r="M43" s="1353"/>
    </row>
    <row r="44" spans="1:13" ht="14.85" customHeight="1" x14ac:dyDescent="0.2">
      <c r="A44" s="38"/>
      <c r="B44" s="63"/>
      <c r="C44" s="2202"/>
      <c r="D44" s="2038"/>
      <c r="E44" s="93" t="s">
        <v>40</v>
      </c>
      <c r="F44" s="1128" t="s">
        <v>331</v>
      </c>
      <c r="G44" s="1129">
        <v>117.1</v>
      </c>
      <c r="H44" s="1155"/>
      <c r="I44" s="1156"/>
      <c r="J44" s="2268"/>
      <c r="K44" s="455"/>
      <c r="L44" s="403"/>
      <c r="M44" s="393"/>
    </row>
    <row r="45" spans="1:13" ht="14.85" customHeight="1" x14ac:dyDescent="0.2">
      <c r="A45" s="38"/>
      <c r="B45" s="63"/>
      <c r="C45" s="2202"/>
      <c r="D45" s="2038"/>
      <c r="E45" s="1348" t="s">
        <v>160</v>
      </c>
      <c r="F45" s="1162"/>
      <c r="G45" s="1121"/>
      <c r="H45" s="1126"/>
      <c r="I45" s="1123"/>
      <c r="J45" s="2268"/>
      <c r="K45" s="184"/>
      <c r="L45" s="78"/>
      <c r="M45" s="80"/>
    </row>
    <row r="46" spans="1:13" ht="14.85" customHeight="1" x14ac:dyDescent="0.2">
      <c r="A46" s="38"/>
      <c r="B46" s="63"/>
      <c r="C46" s="2202"/>
      <c r="D46" s="2038"/>
      <c r="E46" s="343" t="s">
        <v>194</v>
      </c>
      <c r="F46" s="1247"/>
      <c r="G46" s="1121"/>
      <c r="H46" s="1126"/>
      <c r="I46" s="1123"/>
      <c r="J46" s="2268"/>
      <c r="K46" s="184"/>
      <c r="L46" s="78"/>
      <c r="M46" s="80"/>
    </row>
    <row r="47" spans="1:13" ht="14.85" customHeight="1" x14ac:dyDescent="0.2">
      <c r="A47" s="38"/>
      <c r="B47" s="63"/>
      <c r="C47" s="2202"/>
      <c r="D47" s="2038"/>
      <c r="E47" s="343" t="s">
        <v>125</v>
      </c>
      <c r="F47" s="1162"/>
      <c r="G47" s="1121"/>
      <c r="H47" s="1126"/>
      <c r="I47" s="1123"/>
      <c r="J47" s="2268"/>
      <c r="K47" s="184"/>
      <c r="L47" s="78"/>
      <c r="M47" s="80"/>
    </row>
    <row r="48" spans="1:13" ht="14.85" customHeight="1" x14ac:dyDescent="0.2">
      <c r="A48" s="38"/>
      <c r="B48" s="63"/>
      <c r="C48" s="2202"/>
      <c r="D48" s="2038"/>
      <c r="E48" s="343"/>
      <c r="F48" s="1158"/>
      <c r="G48" s="1159"/>
      <c r="H48" s="1126"/>
      <c r="I48" s="1161"/>
      <c r="J48" s="2348"/>
      <c r="K48" s="184"/>
      <c r="L48" s="78"/>
      <c r="M48" s="80"/>
    </row>
    <row r="49" spans="1:13" ht="15" customHeight="1" x14ac:dyDescent="0.2">
      <c r="A49" s="1978"/>
      <c r="B49" s="1979"/>
      <c r="C49" s="2181"/>
      <c r="D49" s="2010" t="s">
        <v>87</v>
      </c>
      <c r="E49" s="49" t="s">
        <v>113</v>
      </c>
      <c r="F49" s="1136" t="s">
        <v>333</v>
      </c>
      <c r="G49" s="1163">
        <v>56.9</v>
      </c>
      <c r="H49" s="1164"/>
      <c r="I49" s="1165"/>
      <c r="J49" s="361" t="s">
        <v>214</v>
      </c>
      <c r="K49" s="701">
        <v>100</v>
      </c>
      <c r="L49" s="702"/>
      <c r="M49" s="703"/>
    </row>
    <row r="50" spans="1:13" ht="15" customHeight="1" x14ac:dyDescent="0.2">
      <c r="A50" s="1978"/>
      <c r="B50" s="1979"/>
      <c r="C50" s="2181"/>
      <c r="D50" s="2011"/>
      <c r="E50" s="321" t="s">
        <v>40</v>
      </c>
      <c r="F50" s="1162"/>
      <c r="G50" s="1121"/>
      <c r="H50" s="1126"/>
      <c r="I50" s="1123"/>
      <c r="J50" s="1046"/>
      <c r="K50" s="185"/>
      <c r="L50" s="299"/>
      <c r="M50" s="138"/>
    </row>
    <row r="51" spans="1:13" ht="15" customHeight="1" x14ac:dyDescent="0.2">
      <c r="A51" s="1978"/>
      <c r="B51" s="1979"/>
      <c r="C51" s="2181"/>
      <c r="D51" s="2011"/>
      <c r="E51" s="343" t="s">
        <v>160</v>
      </c>
      <c r="F51" s="1162"/>
      <c r="G51" s="1121"/>
      <c r="H51" s="1126"/>
      <c r="I51" s="1123"/>
      <c r="J51" s="1046"/>
      <c r="K51" s="185"/>
      <c r="L51" s="299"/>
      <c r="M51" s="138"/>
    </row>
    <row r="52" spans="1:13" ht="15" customHeight="1" x14ac:dyDescent="0.2">
      <c r="A52" s="1978"/>
      <c r="B52" s="1979"/>
      <c r="C52" s="2181"/>
      <c r="D52" s="1329"/>
      <c r="E52" s="322" t="s">
        <v>125</v>
      </c>
      <c r="F52" s="1162"/>
      <c r="G52" s="1121"/>
      <c r="H52" s="1126"/>
      <c r="I52" s="1123"/>
      <c r="J52" s="114"/>
      <c r="K52" s="200"/>
      <c r="L52" s="177"/>
      <c r="M52" s="134"/>
    </row>
    <row r="53" spans="1:13" ht="15" customHeight="1" x14ac:dyDescent="0.2">
      <c r="A53" s="1978"/>
      <c r="B53" s="1979"/>
      <c r="C53" s="2181"/>
      <c r="D53" s="1329"/>
      <c r="E53" s="322" t="s">
        <v>194</v>
      </c>
      <c r="F53" s="1240"/>
      <c r="G53" s="1252"/>
      <c r="H53" s="1253"/>
      <c r="I53" s="1384"/>
      <c r="J53" s="223"/>
      <c r="K53" s="1424"/>
      <c r="L53" s="349"/>
      <c r="M53" s="551"/>
    </row>
    <row r="54" spans="1:13" ht="30" customHeight="1" x14ac:dyDescent="0.2">
      <c r="A54" s="1344"/>
      <c r="B54" s="1371"/>
      <c r="C54" s="44"/>
      <c r="D54" s="1997" t="s">
        <v>142</v>
      </c>
      <c r="E54" s="1347" t="s">
        <v>40</v>
      </c>
      <c r="F54" s="555" t="s">
        <v>333</v>
      </c>
      <c r="G54" s="202">
        <v>91.8</v>
      </c>
      <c r="H54" s="1410">
        <v>100</v>
      </c>
      <c r="I54" s="1411">
        <v>150</v>
      </c>
      <c r="J54" s="1425" t="s">
        <v>368</v>
      </c>
      <c r="K54" s="1426">
        <v>1</v>
      </c>
      <c r="L54" s="178"/>
      <c r="M54" s="65"/>
    </row>
    <row r="55" spans="1:13" ht="15" customHeight="1" x14ac:dyDescent="0.2">
      <c r="A55" s="1408"/>
      <c r="B55" s="1409"/>
      <c r="C55" s="44"/>
      <c r="D55" s="2038"/>
      <c r="E55" s="1413"/>
      <c r="F55" s="1412" t="s">
        <v>332</v>
      </c>
      <c r="G55" s="558"/>
      <c r="H55" s="88"/>
      <c r="I55" s="281">
        <v>500</v>
      </c>
      <c r="J55" s="226" t="s">
        <v>39</v>
      </c>
      <c r="K55" s="170" t="s">
        <v>367</v>
      </c>
      <c r="L55" s="176"/>
      <c r="M55" s="143"/>
    </row>
    <row r="56" spans="1:13" ht="27.75" customHeight="1" x14ac:dyDescent="0.2">
      <c r="A56" s="1344"/>
      <c r="B56" s="1371"/>
      <c r="C56" s="44"/>
      <c r="D56" s="2038"/>
      <c r="E56" s="343" t="s">
        <v>194</v>
      </c>
      <c r="F56" s="236"/>
      <c r="G56" s="1279"/>
      <c r="H56" s="1278"/>
      <c r="I56" s="686"/>
      <c r="J56" s="1431" t="s">
        <v>369</v>
      </c>
      <c r="K56" s="1427"/>
      <c r="L56" s="1428">
        <v>40</v>
      </c>
      <c r="M56" s="1400">
        <v>100</v>
      </c>
    </row>
    <row r="57" spans="1:13" ht="27" customHeight="1" x14ac:dyDescent="0.2">
      <c r="A57" s="1344"/>
      <c r="B57" s="1371"/>
      <c r="C57" s="44"/>
      <c r="D57" s="1998"/>
      <c r="E57" s="337" t="s">
        <v>125</v>
      </c>
      <c r="F57" s="1420"/>
      <c r="G57" s="1421"/>
      <c r="H57" s="1422"/>
      <c r="I57" s="1423"/>
      <c r="J57" s="224" t="s">
        <v>362</v>
      </c>
      <c r="K57" s="196"/>
      <c r="L57" s="179"/>
      <c r="M57" s="1432">
        <v>20</v>
      </c>
    </row>
    <row r="58" spans="1:13" ht="15" customHeight="1" x14ac:dyDescent="0.2">
      <c r="A58" s="1344"/>
      <c r="B58" s="1371"/>
      <c r="C58" s="1346"/>
      <c r="D58" s="2038" t="s">
        <v>304</v>
      </c>
      <c r="E58" s="92" t="s">
        <v>113</v>
      </c>
      <c r="F58" s="1244" t="s">
        <v>333</v>
      </c>
      <c r="G58" s="1152">
        <v>177.4</v>
      </c>
      <c r="H58" s="1153">
        <v>455.2</v>
      </c>
      <c r="I58" s="1154">
        <v>625.4</v>
      </c>
      <c r="J58" s="1987" t="s">
        <v>223</v>
      </c>
      <c r="K58" s="586">
        <v>15</v>
      </c>
      <c r="L58" s="284">
        <v>60</v>
      </c>
      <c r="M58" s="285">
        <v>100</v>
      </c>
    </row>
    <row r="59" spans="1:13" ht="15" customHeight="1" x14ac:dyDescent="0.2">
      <c r="A59" s="1344"/>
      <c r="B59" s="1371"/>
      <c r="C59" s="1346"/>
      <c r="D59" s="2038"/>
      <c r="E59" s="321" t="s">
        <v>194</v>
      </c>
      <c r="F59" s="1245" t="s">
        <v>332</v>
      </c>
      <c r="G59" s="1129">
        <v>200</v>
      </c>
      <c r="H59" s="1126">
        <v>200</v>
      </c>
      <c r="I59" s="1123">
        <v>200</v>
      </c>
      <c r="J59" s="1988"/>
      <c r="K59" s="320"/>
      <c r="L59" s="175"/>
      <c r="M59" s="297"/>
    </row>
    <row r="60" spans="1:13" ht="15" customHeight="1" x14ac:dyDescent="0.2">
      <c r="A60" s="1344"/>
      <c r="B60" s="1371"/>
      <c r="C60" s="1346"/>
      <c r="D60" s="2038"/>
      <c r="E60" s="1348" t="s">
        <v>125</v>
      </c>
      <c r="F60" s="1162"/>
      <c r="G60" s="1121"/>
      <c r="H60" s="1126"/>
      <c r="I60" s="1123"/>
      <c r="J60" s="1988"/>
      <c r="K60" s="320"/>
      <c r="L60" s="175"/>
      <c r="M60" s="66"/>
    </row>
    <row r="61" spans="1:13" ht="15" customHeight="1" x14ac:dyDescent="0.2">
      <c r="A61" s="1344"/>
      <c r="B61" s="1371"/>
      <c r="C61" s="1346"/>
      <c r="D61" s="2038"/>
      <c r="E61" s="321" t="s">
        <v>40</v>
      </c>
      <c r="F61" s="1162"/>
      <c r="G61" s="1159"/>
      <c r="H61" s="1126"/>
      <c r="I61" s="1161"/>
      <c r="J61" s="116"/>
      <c r="K61" s="311"/>
      <c r="L61" s="101"/>
      <c r="M61" s="133"/>
    </row>
    <row r="62" spans="1:13" ht="27" customHeight="1" x14ac:dyDescent="0.2">
      <c r="A62" s="1344"/>
      <c r="B62" s="1343"/>
      <c r="C62" s="41"/>
      <c r="D62" s="2185" t="s">
        <v>134</v>
      </c>
      <c r="E62" s="1347" t="s">
        <v>125</v>
      </c>
      <c r="F62" s="1136" t="s">
        <v>333</v>
      </c>
      <c r="G62" s="1170">
        <v>204.1</v>
      </c>
      <c r="H62" s="1153">
        <v>765.9</v>
      </c>
      <c r="I62" s="1154">
        <v>257.8</v>
      </c>
      <c r="J62" s="634" t="s">
        <v>277</v>
      </c>
      <c r="K62" s="257">
        <v>100</v>
      </c>
      <c r="L62" s="191"/>
      <c r="M62" s="81"/>
    </row>
    <row r="63" spans="1:13" ht="28.5" customHeight="1" x14ac:dyDescent="0.2">
      <c r="A63" s="1339"/>
      <c r="B63" s="1343"/>
      <c r="C63" s="42"/>
      <c r="D63" s="2180"/>
      <c r="E63" s="321" t="s">
        <v>113</v>
      </c>
      <c r="F63" s="1128" t="s">
        <v>334</v>
      </c>
      <c r="G63" s="1125">
        <v>103.1</v>
      </c>
      <c r="H63" s="1126"/>
      <c r="I63" s="1123"/>
      <c r="J63" s="238" t="s">
        <v>278</v>
      </c>
      <c r="K63" s="257">
        <v>70</v>
      </c>
      <c r="L63" s="266">
        <v>100</v>
      </c>
      <c r="M63" s="143"/>
    </row>
    <row r="64" spans="1:13" ht="27" customHeight="1" x14ac:dyDescent="0.2">
      <c r="A64" s="1339"/>
      <c r="B64" s="1371"/>
      <c r="C64" s="42"/>
      <c r="D64" s="1342"/>
      <c r="E64" s="321" t="s">
        <v>194</v>
      </c>
      <c r="F64" s="1128" t="s">
        <v>329</v>
      </c>
      <c r="G64" s="1129">
        <v>527.4</v>
      </c>
      <c r="H64" s="1155"/>
      <c r="I64" s="1156"/>
      <c r="J64" s="238" t="s">
        <v>279</v>
      </c>
      <c r="K64" s="257">
        <v>60</v>
      </c>
      <c r="L64" s="191">
        <v>100</v>
      </c>
      <c r="M64" s="81"/>
    </row>
    <row r="65" spans="1:18" ht="28.5" customHeight="1" x14ac:dyDescent="0.2">
      <c r="A65" s="1339"/>
      <c r="B65" s="1371"/>
      <c r="C65" s="42"/>
      <c r="D65" s="1342"/>
      <c r="E65" s="325" t="s">
        <v>40</v>
      </c>
      <c r="F65" s="1162"/>
      <c r="G65" s="1121"/>
      <c r="H65" s="1126"/>
      <c r="I65" s="1123"/>
      <c r="J65" s="238" t="s">
        <v>353</v>
      </c>
      <c r="K65" s="257">
        <v>35</v>
      </c>
      <c r="L65" s="176">
        <v>100</v>
      </c>
      <c r="M65" s="81"/>
    </row>
    <row r="66" spans="1:18" ht="27.75" customHeight="1" x14ac:dyDescent="0.2">
      <c r="A66" s="1339"/>
      <c r="B66" s="1371"/>
      <c r="C66" s="42"/>
      <c r="D66" s="1342"/>
      <c r="E66" s="105"/>
      <c r="F66" s="1162"/>
      <c r="G66" s="1166"/>
      <c r="H66" s="1126"/>
      <c r="I66" s="1123"/>
      <c r="J66" s="238" t="s">
        <v>280</v>
      </c>
      <c r="K66" s="257">
        <v>30</v>
      </c>
      <c r="L66" s="191">
        <v>100</v>
      </c>
      <c r="M66" s="81"/>
    </row>
    <row r="67" spans="1:18" ht="28.5" customHeight="1" x14ac:dyDescent="0.2">
      <c r="A67" s="1339"/>
      <c r="B67" s="1371"/>
      <c r="C67" s="42"/>
      <c r="D67" s="1342"/>
      <c r="E67" s="105"/>
      <c r="F67" s="1162"/>
      <c r="G67" s="1166"/>
      <c r="H67" s="1126"/>
      <c r="I67" s="1161"/>
      <c r="J67" s="227" t="s">
        <v>281</v>
      </c>
      <c r="K67" s="251">
        <v>20</v>
      </c>
      <c r="L67" s="192">
        <v>65</v>
      </c>
      <c r="M67" s="145">
        <v>100</v>
      </c>
    </row>
    <row r="68" spans="1:18" ht="15" customHeight="1" x14ac:dyDescent="0.2">
      <c r="A68" s="1339"/>
      <c r="B68" s="1371"/>
      <c r="C68" s="42"/>
      <c r="D68" s="1997" t="s">
        <v>177</v>
      </c>
      <c r="E68" s="92" t="s">
        <v>40</v>
      </c>
      <c r="F68" s="1214" t="s">
        <v>333</v>
      </c>
      <c r="G68" s="1152">
        <v>594.20000000000005</v>
      </c>
      <c r="H68" s="1153">
        <v>741.6</v>
      </c>
      <c r="I68" s="1154"/>
      <c r="J68" s="1362" t="s">
        <v>214</v>
      </c>
      <c r="K68" s="615">
        <v>35</v>
      </c>
      <c r="L68" s="438">
        <v>100</v>
      </c>
      <c r="M68" s="908"/>
    </row>
    <row r="69" spans="1:18" ht="15" customHeight="1" x14ac:dyDescent="0.2">
      <c r="A69" s="1339"/>
      <c r="B69" s="1371"/>
      <c r="C69" s="42"/>
      <c r="D69" s="2038"/>
      <c r="E69" s="321" t="s">
        <v>113</v>
      </c>
      <c r="F69" s="1246" t="s">
        <v>332</v>
      </c>
      <c r="G69" s="1129">
        <v>1200</v>
      </c>
      <c r="H69" s="1126">
        <v>600</v>
      </c>
      <c r="I69" s="1123"/>
      <c r="J69" s="1363"/>
      <c r="K69" s="185"/>
      <c r="L69" s="299"/>
      <c r="M69" s="138"/>
    </row>
    <row r="70" spans="1:18" ht="15" customHeight="1" x14ac:dyDescent="0.2">
      <c r="A70" s="1339"/>
      <c r="B70" s="1371"/>
      <c r="C70" s="42"/>
      <c r="D70" s="2038"/>
      <c r="E70" s="93" t="s">
        <v>194</v>
      </c>
      <c r="F70" s="1247"/>
      <c r="G70" s="1170"/>
      <c r="H70" s="1126"/>
      <c r="I70" s="1123"/>
      <c r="J70" s="634"/>
      <c r="K70" s="185"/>
      <c r="L70" s="299"/>
      <c r="M70" s="138"/>
    </row>
    <row r="71" spans="1:18" ht="15" customHeight="1" x14ac:dyDescent="0.2">
      <c r="A71" s="1339"/>
      <c r="B71" s="1371"/>
      <c r="C71" s="42"/>
      <c r="D71" s="2186"/>
      <c r="E71" s="1356" t="s">
        <v>125</v>
      </c>
      <c r="F71" s="1248"/>
      <c r="G71" s="1173"/>
      <c r="H71" s="1160"/>
      <c r="I71" s="1161"/>
      <c r="J71" s="116"/>
      <c r="K71" s="311"/>
      <c r="L71" s="101"/>
      <c r="M71" s="133"/>
    </row>
    <row r="72" spans="1:18" ht="14.25" customHeight="1" x14ac:dyDescent="0.2">
      <c r="A72" s="1339"/>
      <c r="B72" s="1371"/>
      <c r="C72" s="44"/>
      <c r="D72" s="1997" t="s">
        <v>92</v>
      </c>
      <c r="E72" s="92" t="s">
        <v>40</v>
      </c>
      <c r="F72" s="1226" t="s">
        <v>333</v>
      </c>
      <c r="G72" s="1152">
        <v>169.6</v>
      </c>
      <c r="H72" s="1153"/>
      <c r="I72" s="1154"/>
      <c r="J72" s="238" t="s">
        <v>214</v>
      </c>
      <c r="K72" s="320">
        <v>100</v>
      </c>
      <c r="L72" s="175"/>
      <c r="M72" s="66"/>
    </row>
    <row r="73" spans="1:18" ht="14.25" customHeight="1" x14ac:dyDescent="0.2">
      <c r="A73" s="1339"/>
      <c r="B73" s="1371"/>
      <c r="C73" s="44"/>
      <c r="D73" s="2038"/>
      <c r="E73" s="1348" t="s">
        <v>125</v>
      </c>
      <c r="F73" s="1144" t="s">
        <v>331</v>
      </c>
      <c r="G73" s="1170">
        <v>79.2</v>
      </c>
      <c r="H73" s="1155"/>
      <c r="I73" s="1156"/>
      <c r="J73" s="114"/>
      <c r="K73" s="200"/>
      <c r="L73" s="177"/>
      <c r="M73" s="134"/>
    </row>
    <row r="74" spans="1:18" ht="14.25" customHeight="1" x14ac:dyDescent="0.2">
      <c r="A74" s="1339"/>
      <c r="B74" s="1371"/>
      <c r="C74" s="44"/>
      <c r="D74" s="1998"/>
      <c r="E74" s="337" t="s">
        <v>194</v>
      </c>
      <c r="F74" s="1240"/>
      <c r="G74" s="1206"/>
      <c r="H74" s="1160"/>
      <c r="I74" s="1161"/>
      <c r="J74" s="224"/>
      <c r="K74" s="320"/>
      <c r="L74" s="175"/>
      <c r="M74" s="66"/>
    </row>
    <row r="75" spans="1:18" ht="15.6" customHeight="1" x14ac:dyDescent="0.2">
      <c r="A75" s="1339"/>
      <c r="B75" s="1371"/>
      <c r="C75" s="44"/>
      <c r="D75" s="1997" t="s">
        <v>191</v>
      </c>
      <c r="E75" s="766" t="s">
        <v>40</v>
      </c>
      <c r="F75" s="1267"/>
      <c r="G75" s="1268"/>
      <c r="H75" s="1164"/>
      <c r="I75" s="1165"/>
      <c r="J75" s="1987" t="s">
        <v>214</v>
      </c>
      <c r="K75" s="171">
        <v>100</v>
      </c>
      <c r="L75" s="178"/>
      <c r="M75" s="141"/>
    </row>
    <row r="76" spans="1:18" ht="15" customHeight="1" x14ac:dyDescent="0.2">
      <c r="A76" s="1339"/>
      <c r="B76" s="1371"/>
      <c r="C76" s="44"/>
      <c r="D76" s="2038"/>
      <c r="E76" s="1053" t="s">
        <v>194</v>
      </c>
      <c r="F76" s="1144" t="s">
        <v>331</v>
      </c>
      <c r="G76" s="1121">
        <f>86+28.7</f>
        <v>114.7</v>
      </c>
      <c r="H76" s="1126"/>
      <c r="I76" s="1123"/>
      <c r="J76" s="1988"/>
      <c r="K76" s="169"/>
      <c r="L76" s="175"/>
      <c r="M76" s="66"/>
    </row>
    <row r="77" spans="1:18" ht="15" customHeight="1" x14ac:dyDescent="0.2">
      <c r="A77" s="1339"/>
      <c r="B77" s="1371"/>
      <c r="C77" s="44"/>
      <c r="D77" s="1998"/>
      <c r="E77" s="1054" t="s">
        <v>125</v>
      </c>
      <c r="F77" s="1269"/>
      <c r="G77" s="1149"/>
      <c r="H77" s="1160"/>
      <c r="I77" s="1161"/>
      <c r="J77" s="1989"/>
      <c r="K77" s="196"/>
      <c r="L77" s="179"/>
      <c r="M77" s="67"/>
    </row>
    <row r="78" spans="1:18" ht="18" customHeight="1" x14ac:dyDescent="0.2">
      <c r="A78" s="1344"/>
      <c r="B78" s="1371"/>
      <c r="C78" s="41"/>
      <c r="D78" s="2010" t="s">
        <v>233</v>
      </c>
      <c r="E78" s="107" t="s">
        <v>194</v>
      </c>
      <c r="F78" s="1136" t="s">
        <v>333</v>
      </c>
      <c r="G78" s="1241">
        <v>30</v>
      </c>
      <c r="H78" s="1242">
        <v>30</v>
      </c>
      <c r="I78" s="1385">
        <v>30</v>
      </c>
      <c r="J78" s="1987" t="s">
        <v>72</v>
      </c>
      <c r="K78" s="195">
        <v>100</v>
      </c>
      <c r="L78" s="178">
        <v>100</v>
      </c>
      <c r="M78" s="65">
        <v>100</v>
      </c>
    </row>
    <row r="79" spans="1:18" ht="18" customHeight="1" x14ac:dyDescent="0.2">
      <c r="A79" s="1344"/>
      <c r="B79" s="1371"/>
      <c r="C79" s="41"/>
      <c r="D79" s="2180"/>
      <c r="E79" s="110"/>
      <c r="F79" s="1144"/>
      <c r="G79" s="1121"/>
      <c r="H79" s="1126"/>
      <c r="I79" s="1123"/>
      <c r="J79" s="1988"/>
      <c r="K79" s="320"/>
      <c r="L79" s="175"/>
      <c r="M79" s="66"/>
    </row>
    <row r="80" spans="1:18" s="6" customFormat="1" ht="18" customHeight="1" x14ac:dyDescent="0.2">
      <c r="A80" s="1344"/>
      <c r="B80" s="1371"/>
      <c r="C80" s="1346"/>
      <c r="D80" s="2069"/>
      <c r="E80" s="111"/>
      <c r="F80" s="1158"/>
      <c r="G80" s="1159"/>
      <c r="H80" s="1160"/>
      <c r="I80" s="1161"/>
      <c r="J80" s="1989"/>
      <c r="K80" s="458"/>
      <c r="L80" s="193"/>
      <c r="M80" s="144"/>
      <c r="O80" s="1309"/>
      <c r="P80" s="1309"/>
      <c r="Q80" s="1309"/>
      <c r="R80" s="1309"/>
    </row>
    <row r="81" spans="1:14" ht="15.75" customHeight="1" x14ac:dyDescent="0.2">
      <c r="A81" s="1344"/>
      <c r="B81" s="1343"/>
      <c r="C81" s="42"/>
      <c r="D81" s="96" t="s">
        <v>325</v>
      </c>
      <c r="E81" s="1348" t="s">
        <v>160</v>
      </c>
      <c r="F81" s="1179"/>
      <c r="G81" s="1243"/>
      <c r="H81" s="1160"/>
      <c r="I81" s="1161"/>
      <c r="J81" s="1047"/>
      <c r="K81" s="873"/>
      <c r="L81" s="207"/>
      <c r="M81" s="874"/>
    </row>
    <row r="82" spans="1:14" ht="15" customHeight="1" x14ac:dyDescent="0.2">
      <c r="A82" s="1344"/>
      <c r="B82" s="1343"/>
      <c r="C82" s="42"/>
      <c r="D82" s="718" t="s">
        <v>195</v>
      </c>
      <c r="E82" s="107" t="s">
        <v>194</v>
      </c>
      <c r="F82" s="1235" t="s">
        <v>333</v>
      </c>
      <c r="G82" s="1152">
        <v>20</v>
      </c>
      <c r="H82" s="1153">
        <v>20</v>
      </c>
      <c r="I82" s="1123">
        <v>20</v>
      </c>
      <c r="J82" s="634" t="s">
        <v>261</v>
      </c>
      <c r="K82" s="558">
        <v>10.5</v>
      </c>
      <c r="L82" s="1369">
        <v>9</v>
      </c>
      <c r="M82" s="1370">
        <v>8.6</v>
      </c>
    </row>
    <row r="83" spans="1:14" ht="15" customHeight="1" x14ac:dyDescent="0.2">
      <c r="A83" s="1344"/>
      <c r="B83" s="1343"/>
      <c r="C83" s="44"/>
      <c r="D83" s="1329" t="s">
        <v>262</v>
      </c>
      <c r="E83" s="325" t="s">
        <v>125</v>
      </c>
      <c r="F83" s="1162" t="s">
        <v>332</v>
      </c>
      <c r="G83" s="1157">
        <v>525</v>
      </c>
      <c r="H83" s="1126">
        <v>540</v>
      </c>
      <c r="I83" s="1156">
        <v>602</v>
      </c>
      <c r="J83" s="340"/>
      <c r="K83" s="340"/>
      <c r="L83" s="1066"/>
      <c r="M83" s="1063"/>
    </row>
    <row r="84" spans="1:14" ht="15" customHeight="1" x14ac:dyDescent="0.2">
      <c r="A84" s="1344"/>
      <c r="B84" s="1343"/>
      <c r="C84" s="44"/>
      <c r="D84" s="719" t="s">
        <v>183</v>
      </c>
      <c r="E84" s="105"/>
      <c r="F84" s="1276"/>
      <c r="G84" s="1279"/>
      <c r="H84" s="1278"/>
      <c r="I84" s="1375"/>
      <c r="J84" s="634"/>
      <c r="K84" s="91"/>
      <c r="L84" s="1369"/>
      <c r="M84" s="13"/>
    </row>
    <row r="85" spans="1:14" ht="15" customHeight="1" x14ac:dyDescent="0.2">
      <c r="A85" s="1344"/>
      <c r="B85" s="1343"/>
      <c r="C85" s="42"/>
      <c r="D85" s="719" t="s">
        <v>196</v>
      </c>
      <c r="E85" s="325"/>
      <c r="F85" s="1276"/>
      <c r="G85" s="1277"/>
      <c r="H85" s="1278"/>
      <c r="I85" s="1375"/>
      <c r="J85" s="1337"/>
      <c r="K85" s="91"/>
      <c r="L85" s="1369"/>
      <c r="M85" s="13"/>
    </row>
    <row r="86" spans="1:14" ht="15" customHeight="1" x14ac:dyDescent="0.2">
      <c r="A86" s="1344"/>
      <c r="B86" s="1343"/>
      <c r="C86" s="42"/>
      <c r="D86" s="719" t="s">
        <v>268</v>
      </c>
      <c r="F86" s="1276"/>
      <c r="G86" s="1279"/>
      <c r="H86" s="1278"/>
      <c r="I86" s="1375"/>
      <c r="J86" s="1337"/>
      <c r="K86" s="91"/>
      <c r="L86" s="1369"/>
      <c r="M86" s="13"/>
    </row>
    <row r="87" spans="1:14" ht="15.75" customHeight="1" x14ac:dyDescent="0.2">
      <c r="A87" s="1344"/>
      <c r="B87" s="1343"/>
      <c r="C87" s="42"/>
      <c r="D87" s="719" t="s">
        <v>230</v>
      </c>
      <c r="E87" s="325"/>
      <c r="F87" s="1276"/>
      <c r="G87" s="1277"/>
      <c r="H87" s="1278"/>
      <c r="I87" s="1375"/>
      <c r="J87" s="1337"/>
      <c r="K87" s="91"/>
      <c r="L87" s="1369"/>
      <c r="M87" s="13"/>
    </row>
    <row r="88" spans="1:14" ht="15" customHeight="1" x14ac:dyDescent="0.2">
      <c r="A88" s="1344"/>
      <c r="B88" s="1343"/>
      <c r="C88" s="42"/>
      <c r="D88" s="719" t="s">
        <v>197</v>
      </c>
      <c r="E88" s="325"/>
      <c r="F88" s="1276"/>
      <c r="G88" s="1277"/>
      <c r="H88" s="1278"/>
      <c r="I88" s="1378"/>
      <c r="J88" s="1337"/>
      <c r="K88" s="91"/>
      <c r="L88" s="1369"/>
      <c r="M88" s="13"/>
    </row>
    <row r="89" spans="1:14" ht="15.75" customHeight="1" x14ac:dyDescent="0.2">
      <c r="A89" s="1344"/>
      <c r="B89" s="1343"/>
      <c r="C89" s="42"/>
      <c r="D89" s="1983" t="s">
        <v>305</v>
      </c>
      <c r="E89" s="1347" t="s">
        <v>160</v>
      </c>
      <c r="F89" s="1136" t="s">
        <v>332</v>
      </c>
      <c r="G89" s="1227">
        <f>500</f>
        <v>500</v>
      </c>
      <c r="H89" s="1164">
        <f>500</f>
        <v>500</v>
      </c>
      <c r="I89" s="1165">
        <f>500</f>
        <v>500</v>
      </c>
      <c r="J89" s="1987" t="s">
        <v>264</v>
      </c>
      <c r="K89" s="847">
        <v>0.5</v>
      </c>
      <c r="L89" s="1354">
        <v>0.5</v>
      </c>
      <c r="M89" s="848">
        <v>0.5</v>
      </c>
    </row>
    <row r="90" spans="1:14" ht="15.75" customHeight="1" x14ac:dyDescent="0.2">
      <c r="A90" s="1344"/>
      <c r="B90" s="1343"/>
      <c r="C90" s="42"/>
      <c r="D90" s="1984"/>
      <c r="E90" s="1348" t="s">
        <v>194</v>
      </c>
      <c r="F90" s="1132"/>
      <c r="G90" s="1180"/>
      <c r="H90" s="1143"/>
      <c r="I90" s="1123"/>
      <c r="J90" s="2027"/>
      <c r="K90" s="424"/>
      <c r="L90" s="898"/>
      <c r="M90" s="1067"/>
    </row>
    <row r="91" spans="1:14" ht="15.75" customHeight="1" x14ac:dyDescent="0.2">
      <c r="A91" s="1344"/>
      <c r="B91" s="1343"/>
      <c r="C91" s="42"/>
      <c r="D91" s="1984"/>
      <c r="E91" s="325" t="s">
        <v>125</v>
      </c>
      <c r="F91" s="1162" t="s">
        <v>333</v>
      </c>
      <c r="G91" s="1234">
        <v>549.79999999999995</v>
      </c>
      <c r="H91" s="1234">
        <v>550</v>
      </c>
      <c r="I91" s="1156">
        <v>550</v>
      </c>
      <c r="J91" s="2122" t="s">
        <v>265</v>
      </c>
      <c r="K91" s="1360">
        <v>39</v>
      </c>
      <c r="L91" s="1361">
        <v>39</v>
      </c>
      <c r="M91" s="1069">
        <v>39</v>
      </c>
    </row>
    <row r="92" spans="1:14" ht="15.75" customHeight="1" x14ac:dyDescent="0.2">
      <c r="A92" s="1344"/>
      <c r="B92" s="1343"/>
      <c r="C92" s="42"/>
      <c r="D92" s="1984"/>
      <c r="E92" s="1348"/>
      <c r="F92" s="1162"/>
      <c r="G92" s="1157"/>
      <c r="H92" s="1157"/>
      <c r="I92" s="1123"/>
      <c r="J92" s="2027"/>
      <c r="K92" s="1064"/>
      <c r="L92" s="1070"/>
      <c r="M92" s="1071"/>
      <c r="N92" s="340"/>
    </row>
    <row r="93" spans="1:14" ht="15.75" customHeight="1" x14ac:dyDescent="0.2">
      <c r="A93" s="1344"/>
      <c r="B93" s="1343"/>
      <c r="C93" s="42"/>
      <c r="D93" s="1984"/>
      <c r="E93" s="720"/>
      <c r="F93" s="1162"/>
      <c r="G93" s="1180"/>
      <c r="H93" s="1126"/>
      <c r="I93" s="1171"/>
      <c r="J93" s="1352" t="s">
        <v>266</v>
      </c>
      <c r="K93" s="1068">
        <v>13</v>
      </c>
      <c r="L93" s="296">
        <v>13</v>
      </c>
      <c r="M93" s="851">
        <v>13</v>
      </c>
    </row>
    <row r="94" spans="1:14" ht="31.5" customHeight="1" x14ac:dyDescent="0.2">
      <c r="A94" s="1344"/>
      <c r="B94" s="1343"/>
      <c r="C94" s="42"/>
      <c r="D94" s="1335"/>
      <c r="E94" s="325"/>
      <c r="F94" s="1177" t="s">
        <v>333</v>
      </c>
      <c r="G94" s="1121">
        <f>500-100</f>
        <v>400</v>
      </c>
      <c r="H94" s="1178">
        <f>500-100</f>
        <v>400</v>
      </c>
      <c r="I94" s="1161">
        <f>500-100</f>
        <v>400</v>
      </c>
      <c r="J94" s="849" t="s">
        <v>267</v>
      </c>
      <c r="K94" s="974">
        <v>17.600000000000001</v>
      </c>
      <c r="L94" s="261">
        <v>17.600000000000001</v>
      </c>
      <c r="M94" s="1072">
        <v>17.600000000000001</v>
      </c>
    </row>
    <row r="95" spans="1:14" ht="15" customHeight="1" x14ac:dyDescent="0.2">
      <c r="A95" s="1990"/>
      <c r="B95" s="1979"/>
      <c r="C95" s="1992"/>
      <c r="D95" s="2010" t="s">
        <v>97</v>
      </c>
      <c r="E95" s="1347" t="s">
        <v>160</v>
      </c>
      <c r="F95" s="1235" t="s">
        <v>332</v>
      </c>
      <c r="G95" s="1152">
        <v>205</v>
      </c>
      <c r="H95" s="1153"/>
      <c r="I95" s="1154"/>
      <c r="J95" s="1987" t="s">
        <v>310</v>
      </c>
      <c r="K95" s="847">
        <v>15.5</v>
      </c>
      <c r="L95" s="1354">
        <v>15.5</v>
      </c>
      <c r="M95" s="848">
        <v>15.5</v>
      </c>
    </row>
    <row r="96" spans="1:14" ht="15" customHeight="1" x14ac:dyDescent="0.2">
      <c r="A96" s="1990"/>
      <c r="B96" s="1979"/>
      <c r="C96" s="1992"/>
      <c r="D96" s="2011"/>
      <c r="E96" s="1348" t="s">
        <v>194</v>
      </c>
      <c r="F96" s="1236" t="s">
        <v>333</v>
      </c>
      <c r="G96" s="1129">
        <v>381.1</v>
      </c>
      <c r="H96" s="1155">
        <v>586.1</v>
      </c>
      <c r="I96" s="1156">
        <f>+H96</f>
        <v>586.1</v>
      </c>
      <c r="J96" s="1988"/>
      <c r="K96" s="150"/>
      <c r="L96" s="200"/>
      <c r="M96" s="1063"/>
      <c r="N96" s="340"/>
    </row>
    <row r="97" spans="1:13" ht="15" customHeight="1" x14ac:dyDescent="0.2">
      <c r="A97" s="1990"/>
      <c r="B97" s="1979"/>
      <c r="C97" s="1992"/>
      <c r="D97" s="2011"/>
      <c r="E97" s="1348" t="s">
        <v>125</v>
      </c>
      <c r="F97" s="1237"/>
      <c r="G97" s="1180"/>
      <c r="H97" s="1143"/>
      <c r="I97" s="1171"/>
      <c r="J97" s="1352"/>
      <c r="K97" s="318"/>
      <c r="L97" s="318"/>
      <c r="M97" s="275"/>
    </row>
    <row r="98" spans="1:13" ht="20.25" customHeight="1" x14ac:dyDescent="0.2">
      <c r="A98" s="1990"/>
      <c r="B98" s="1979"/>
      <c r="C98" s="1992"/>
      <c r="D98" s="2011"/>
      <c r="E98" s="1348"/>
      <c r="F98" s="1238" t="s">
        <v>332</v>
      </c>
      <c r="G98" s="1125">
        <v>590</v>
      </c>
      <c r="H98" s="1143">
        <v>500</v>
      </c>
      <c r="I98" s="1171">
        <v>500</v>
      </c>
      <c r="J98" s="2122" t="s">
        <v>311</v>
      </c>
      <c r="K98" s="2016">
        <v>12.1</v>
      </c>
      <c r="L98" s="2018">
        <v>8</v>
      </c>
      <c r="M98" s="685">
        <v>8</v>
      </c>
    </row>
    <row r="99" spans="1:13" ht="18.75" customHeight="1" x14ac:dyDescent="0.2">
      <c r="A99" s="1990"/>
      <c r="B99" s="1979"/>
      <c r="C99" s="1992"/>
      <c r="D99" s="2011"/>
      <c r="E99" s="1348"/>
      <c r="F99" s="1239" t="s">
        <v>333</v>
      </c>
      <c r="G99" s="1234">
        <v>205</v>
      </c>
      <c r="H99" s="1122"/>
      <c r="I99" s="1127"/>
      <c r="J99" s="1988"/>
      <c r="K99" s="2017"/>
      <c r="L99" s="2019"/>
      <c r="M99" s="852"/>
    </row>
    <row r="100" spans="1:13" ht="15" customHeight="1" x14ac:dyDescent="0.2">
      <c r="A100" s="1344"/>
      <c r="B100" s="1343"/>
      <c r="C100" s="1346"/>
      <c r="D100" s="1329"/>
      <c r="E100" s="1348"/>
      <c r="F100" s="1132" t="s">
        <v>333</v>
      </c>
      <c r="G100" s="1125">
        <v>40</v>
      </c>
      <c r="H100" s="1143"/>
      <c r="I100" s="1171"/>
      <c r="J100" s="226" t="s">
        <v>39</v>
      </c>
      <c r="K100" s="451">
        <v>1</v>
      </c>
      <c r="L100" s="198"/>
      <c r="M100" s="143"/>
    </row>
    <row r="101" spans="1:13" ht="15" customHeight="1" x14ac:dyDescent="0.2">
      <c r="A101" s="1344"/>
      <c r="B101" s="1343"/>
      <c r="C101" s="1346"/>
      <c r="D101" s="1329"/>
      <c r="E101" s="1348"/>
      <c r="F101" s="1162" t="s">
        <v>333</v>
      </c>
      <c r="G101" s="1125"/>
      <c r="H101" s="1126">
        <v>300</v>
      </c>
      <c r="I101" s="1123">
        <v>300</v>
      </c>
      <c r="J101" s="226" t="s">
        <v>214</v>
      </c>
      <c r="K101" s="320"/>
      <c r="L101" s="175">
        <v>50</v>
      </c>
      <c r="M101" s="297">
        <v>100</v>
      </c>
    </row>
    <row r="102" spans="1:13" ht="15" customHeight="1" x14ac:dyDescent="0.2">
      <c r="A102" s="1344"/>
      <c r="B102" s="1343"/>
      <c r="C102" s="1346"/>
      <c r="D102" s="1329"/>
      <c r="E102" s="1348"/>
      <c r="F102" s="1142" t="s">
        <v>333</v>
      </c>
      <c r="G102" s="1305">
        <v>22</v>
      </c>
      <c r="H102" s="1122"/>
      <c r="I102" s="1127"/>
      <c r="J102" s="247" t="s">
        <v>39</v>
      </c>
      <c r="K102" s="170">
        <v>1</v>
      </c>
      <c r="L102" s="176"/>
      <c r="M102" s="143"/>
    </row>
    <row r="103" spans="1:13" ht="15" customHeight="1" x14ac:dyDescent="0.2">
      <c r="A103" s="1344"/>
      <c r="B103" s="1343"/>
      <c r="C103" s="1346"/>
      <c r="D103" s="1329"/>
      <c r="E103" s="1348"/>
      <c r="F103" s="1162" t="s">
        <v>333</v>
      </c>
      <c r="G103" s="1157"/>
      <c r="H103" s="1126">
        <v>502.4</v>
      </c>
      <c r="I103" s="1123"/>
      <c r="J103" s="634" t="s">
        <v>214</v>
      </c>
      <c r="K103" s="320"/>
      <c r="L103" s="175">
        <v>100</v>
      </c>
      <c r="M103" s="297"/>
    </row>
    <row r="104" spans="1:13" ht="15.75" customHeight="1" x14ac:dyDescent="0.2">
      <c r="A104" s="1344"/>
      <c r="B104" s="1343"/>
      <c r="C104" s="1346"/>
      <c r="D104" s="2010" t="s">
        <v>242</v>
      </c>
      <c r="E104" s="107" t="s">
        <v>194</v>
      </c>
      <c r="F104" s="1136" t="s">
        <v>333</v>
      </c>
      <c r="G104" s="1163">
        <v>307.5</v>
      </c>
      <c r="H104" s="1164">
        <v>307.5</v>
      </c>
      <c r="I104" s="1165">
        <v>307.5</v>
      </c>
      <c r="J104" s="1987" t="s">
        <v>76</v>
      </c>
      <c r="K104" s="195">
        <v>2</v>
      </c>
      <c r="L104" s="178">
        <v>2</v>
      </c>
      <c r="M104" s="65">
        <v>2</v>
      </c>
    </row>
    <row r="105" spans="1:13" ht="16.5" customHeight="1" x14ac:dyDescent="0.2">
      <c r="A105" s="1344"/>
      <c r="B105" s="1343"/>
      <c r="C105" s="1346"/>
      <c r="D105" s="2012"/>
      <c r="E105" s="325" t="s">
        <v>125</v>
      </c>
      <c r="F105" s="1158"/>
      <c r="G105" s="1159"/>
      <c r="H105" s="1160"/>
      <c r="I105" s="1161"/>
      <c r="J105" s="1989"/>
      <c r="K105" s="196"/>
      <c r="L105" s="179"/>
      <c r="M105" s="67"/>
    </row>
    <row r="106" spans="1:13" ht="15" customHeight="1" x14ac:dyDescent="0.2">
      <c r="A106" s="1339"/>
      <c r="B106" s="1343"/>
      <c r="C106" s="44"/>
      <c r="D106" s="1997" t="s">
        <v>33</v>
      </c>
      <c r="E106" s="107" t="s">
        <v>194</v>
      </c>
      <c r="F106" s="1373" t="s">
        <v>332</v>
      </c>
      <c r="G106" s="1157">
        <v>160.80000000000001</v>
      </c>
      <c r="H106" s="1143">
        <v>170</v>
      </c>
      <c r="I106" s="1123">
        <v>170</v>
      </c>
      <c r="J106" s="351" t="s">
        <v>96</v>
      </c>
      <c r="K106" s="171">
        <v>16</v>
      </c>
      <c r="L106" s="195">
        <v>16</v>
      </c>
      <c r="M106" s="141">
        <v>16</v>
      </c>
    </row>
    <row r="107" spans="1:13" ht="15" customHeight="1" x14ac:dyDescent="0.2">
      <c r="A107" s="1339"/>
      <c r="B107" s="1343"/>
      <c r="C107" s="44"/>
      <c r="D107" s="2038"/>
      <c r="E107" s="325"/>
      <c r="F107" s="1128" t="s">
        <v>333</v>
      </c>
      <c r="G107" s="1125">
        <v>111.6</v>
      </c>
      <c r="H107" s="1122">
        <v>100</v>
      </c>
      <c r="I107" s="1127">
        <v>100</v>
      </c>
      <c r="J107" s="247"/>
      <c r="K107" s="674"/>
      <c r="L107" s="675"/>
      <c r="M107" s="679"/>
    </row>
    <row r="108" spans="1:13" ht="16.5" customHeight="1" x14ac:dyDescent="0.2">
      <c r="A108" s="1339"/>
      <c r="B108" s="1343"/>
      <c r="C108" s="44"/>
      <c r="D108" s="2038"/>
      <c r="E108" s="105"/>
      <c r="F108" s="1177" t="s">
        <v>333</v>
      </c>
      <c r="G108" s="1216">
        <v>492.9</v>
      </c>
      <c r="H108" s="1146">
        <v>234.1</v>
      </c>
      <c r="I108" s="1182"/>
      <c r="J108" s="227" t="s">
        <v>214</v>
      </c>
      <c r="K108" s="196">
        <v>65</v>
      </c>
      <c r="L108" s="179">
        <v>100</v>
      </c>
      <c r="M108" s="67"/>
    </row>
    <row r="109" spans="1:13" ht="14.25" customHeight="1" x14ac:dyDescent="0.2">
      <c r="A109" s="1339"/>
      <c r="B109" s="1371"/>
      <c r="C109" s="41"/>
      <c r="D109" s="1997" t="s">
        <v>109</v>
      </c>
      <c r="E109" s="49" t="s">
        <v>194</v>
      </c>
      <c r="F109" s="1214" t="s">
        <v>332</v>
      </c>
      <c r="G109" s="1163">
        <v>8</v>
      </c>
      <c r="H109" s="1164">
        <v>8</v>
      </c>
      <c r="I109" s="1165">
        <v>8</v>
      </c>
      <c r="J109" s="1048" t="s">
        <v>269</v>
      </c>
      <c r="K109" s="714">
        <v>10</v>
      </c>
      <c r="L109" s="715">
        <v>10</v>
      </c>
      <c r="M109" s="716">
        <v>10</v>
      </c>
    </row>
    <row r="110" spans="1:13" ht="15" customHeight="1" x14ac:dyDescent="0.2">
      <c r="A110" s="1339"/>
      <c r="B110" s="1371"/>
      <c r="C110" s="41"/>
      <c r="D110" s="1998"/>
      <c r="E110" s="70"/>
      <c r="F110" s="1148"/>
      <c r="G110" s="1159"/>
      <c r="H110" s="1160"/>
      <c r="I110" s="1161"/>
      <c r="J110" s="223"/>
      <c r="K110" s="196"/>
      <c r="L110" s="179"/>
      <c r="M110" s="67"/>
    </row>
    <row r="111" spans="1:13" ht="15" customHeight="1" x14ac:dyDescent="0.2">
      <c r="A111" s="1339"/>
      <c r="B111" s="1371"/>
      <c r="C111" s="41"/>
      <c r="D111" s="1997" t="s">
        <v>307</v>
      </c>
      <c r="E111" s="49" t="s">
        <v>40</v>
      </c>
      <c r="F111" s="1226" t="s">
        <v>333</v>
      </c>
      <c r="G111" s="1152">
        <v>14</v>
      </c>
      <c r="H111" s="1153">
        <v>100</v>
      </c>
      <c r="I111" s="1154">
        <v>167.1</v>
      </c>
      <c r="J111" s="1049" t="s">
        <v>59</v>
      </c>
      <c r="K111" s="320">
        <v>1</v>
      </c>
      <c r="L111" s="190"/>
      <c r="M111" s="142"/>
    </row>
    <row r="112" spans="1:13" ht="15" customHeight="1" x14ac:dyDescent="0.2">
      <c r="A112" s="1339"/>
      <c r="B112" s="1371"/>
      <c r="C112" s="41"/>
      <c r="D112" s="2038"/>
      <c r="E112" s="343" t="s">
        <v>125</v>
      </c>
      <c r="F112" s="1225" t="s">
        <v>332</v>
      </c>
      <c r="G112" s="1129"/>
      <c r="H112" s="1126">
        <v>500</v>
      </c>
      <c r="I112" s="1123">
        <v>400</v>
      </c>
      <c r="J112" s="770" t="s">
        <v>214</v>
      </c>
      <c r="K112" s="257"/>
      <c r="L112" s="175">
        <v>60</v>
      </c>
      <c r="M112" s="66">
        <v>100</v>
      </c>
    </row>
    <row r="113" spans="1:18" ht="15.75" customHeight="1" x14ac:dyDescent="0.2">
      <c r="A113" s="1339"/>
      <c r="B113" s="1371"/>
      <c r="C113" s="41"/>
      <c r="D113" s="2038"/>
      <c r="E113" s="1061" t="s">
        <v>194</v>
      </c>
      <c r="F113" s="1148"/>
      <c r="G113" s="1206"/>
      <c r="H113" s="1207"/>
      <c r="I113" s="1386"/>
      <c r="J113" s="116"/>
      <c r="K113" s="311"/>
      <c r="L113" s="101"/>
      <c r="M113" s="133"/>
    </row>
    <row r="114" spans="1:18" ht="18" customHeight="1" x14ac:dyDescent="0.2">
      <c r="A114" s="1339"/>
      <c r="B114" s="1371"/>
      <c r="C114" s="41"/>
      <c r="D114" s="1997" t="s">
        <v>298</v>
      </c>
      <c r="E114" s="49" t="s">
        <v>194</v>
      </c>
      <c r="F114" s="1226" t="s">
        <v>333</v>
      </c>
      <c r="G114" s="1227">
        <v>722.6</v>
      </c>
      <c r="H114" s="1164">
        <v>550</v>
      </c>
      <c r="I114" s="1154">
        <v>663.5</v>
      </c>
      <c r="J114" s="770" t="s">
        <v>214</v>
      </c>
      <c r="K114" s="1074">
        <v>40</v>
      </c>
      <c r="L114" s="475">
        <v>70</v>
      </c>
      <c r="M114" s="1075">
        <v>100</v>
      </c>
    </row>
    <row r="115" spans="1:18" ht="18" customHeight="1" x14ac:dyDescent="0.2">
      <c r="A115" s="1339"/>
      <c r="B115" s="1371"/>
      <c r="C115" s="41"/>
      <c r="D115" s="2038"/>
      <c r="E115" s="102" t="s">
        <v>40</v>
      </c>
      <c r="F115" s="1225" t="s">
        <v>332</v>
      </c>
      <c r="G115" s="1129">
        <v>400</v>
      </c>
      <c r="H115" s="1155">
        <v>800</v>
      </c>
      <c r="I115" s="1156">
        <v>800</v>
      </c>
      <c r="J115" s="769"/>
      <c r="K115" s="169"/>
      <c r="L115" s="175"/>
      <c r="M115" s="297"/>
    </row>
    <row r="116" spans="1:18" ht="18" customHeight="1" x14ac:dyDescent="0.2">
      <c r="A116" s="1339"/>
      <c r="B116" s="1371"/>
      <c r="C116" s="41"/>
      <c r="D116" s="2038"/>
      <c r="E116" s="1073" t="s">
        <v>125</v>
      </c>
      <c r="F116" s="1124"/>
      <c r="G116" s="1159"/>
      <c r="H116" s="1160"/>
      <c r="I116" s="1161"/>
      <c r="K116" s="136"/>
      <c r="L116" s="288"/>
      <c r="M116" s="771"/>
      <c r="N116" s="340"/>
    </row>
    <row r="117" spans="1:18" ht="15" customHeight="1" x14ac:dyDescent="0.2">
      <c r="A117" s="1339"/>
      <c r="B117" s="1343"/>
      <c r="C117" s="131"/>
      <c r="D117" s="1333" t="s">
        <v>165</v>
      </c>
      <c r="E117" s="1348" t="s">
        <v>125</v>
      </c>
      <c r="F117" s="1226"/>
      <c r="G117" s="1152"/>
      <c r="H117" s="1164"/>
      <c r="I117" s="1165"/>
      <c r="J117" s="673"/>
      <c r="K117" s="195"/>
      <c r="L117" s="178"/>
      <c r="M117" s="65"/>
    </row>
    <row r="118" spans="1:18" ht="15" customHeight="1" x14ac:dyDescent="0.2">
      <c r="A118" s="1339"/>
      <c r="B118" s="1343"/>
      <c r="C118" s="131"/>
      <c r="D118" s="1330" t="s">
        <v>312</v>
      </c>
      <c r="E118" s="581" t="s">
        <v>194</v>
      </c>
      <c r="F118" s="1225" t="s">
        <v>332</v>
      </c>
      <c r="G118" s="1129">
        <v>103</v>
      </c>
      <c r="H118" s="1228"/>
      <c r="I118" s="1229"/>
      <c r="J118" s="425" t="s">
        <v>214</v>
      </c>
      <c r="K118" s="476">
        <v>100</v>
      </c>
      <c r="L118" s="477"/>
      <c r="M118" s="478"/>
    </row>
    <row r="119" spans="1:18" s="2" customFormat="1" ht="15" customHeight="1" x14ac:dyDescent="0.2">
      <c r="A119" s="1339"/>
      <c r="B119" s="1343"/>
      <c r="C119" s="426"/>
      <c r="D119" s="1330" t="s">
        <v>184</v>
      </c>
      <c r="E119" s="581" t="s">
        <v>192</v>
      </c>
      <c r="F119" s="1225" t="s">
        <v>332</v>
      </c>
      <c r="G119" s="1230">
        <v>260</v>
      </c>
      <c r="H119" s="1231"/>
      <c r="I119" s="1285"/>
      <c r="J119" s="770" t="s">
        <v>214</v>
      </c>
      <c r="K119" s="1068">
        <v>100</v>
      </c>
      <c r="L119" s="1282"/>
      <c r="M119" s="884"/>
      <c r="N119" s="340"/>
      <c r="O119" s="1201"/>
      <c r="P119" s="1201"/>
      <c r="Q119" s="1201"/>
      <c r="R119" s="1201"/>
    </row>
    <row r="120" spans="1:18" s="2" customFormat="1" ht="15" customHeight="1" x14ac:dyDescent="0.2">
      <c r="A120" s="1339"/>
      <c r="B120" s="1343"/>
      <c r="C120" s="426"/>
      <c r="D120" s="2003" t="s">
        <v>166</v>
      </c>
      <c r="E120" s="581" t="s">
        <v>192</v>
      </c>
      <c r="F120" s="1142" t="s">
        <v>334</v>
      </c>
      <c r="G120" s="1284"/>
      <c r="H120" s="1122">
        <v>49.4</v>
      </c>
      <c r="I120" s="1387"/>
      <c r="J120" s="770" t="s">
        <v>214</v>
      </c>
      <c r="K120" s="366"/>
      <c r="L120" s="552">
        <v>100</v>
      </c>
      <c r="M120" s="1286"/>
      <c r="N120" s="1"/>
      <c r="O120" s="1062"/>
      <c r="P120" s="1201"/>
      <c r="Q120" s="1201"/>
      <c r="R120" s="1201"/>
    </row>
    <row r="121" spans="1:18" s="2" customFormat="1" ht="15" customHeight="1" x14ac:dyDescent="0.2">
      <c r="A121" s="1339"/>
      <c r="B121" s="1343"/>
      <c r="C121" s="426"/>
      <c r="D121" s="2253"/>
      <c r="E121" s="427"/>
      <c r="F121" s="1232" t="s">
        <v>332</v>
      </c>
      <c r="G121" s="1233"/>
      <c r="H121" s="1178">
        <f>820-H120</f>
        <v>770.6</v>
      </c>
      <c r="I121" s="1388"/>
      <c r="J121" s="223"/>
      <c r="K121" s="137"/>
      <c r="L121" s="553"/>
      <c r="M121" s="931"/>
      <c r="N121" s="1"/>
      <c r="O121" s="1062"/>
      <c r="P121" s="1201"/>
      <c r="Q121" s="1201"/>
      <c r="R121" s="1201"/>
    </row>
    <row r="122" spans="1:18" ht="15" customHeight="1" x14ac:dyDescent="0.2">
      <c r="A122" s="1339"/>
      <c r="B122" s="1343"/>
      <c r="C122" s="131"/>
      <c r="D122" s="1997" t="s">
        <v>185</v>
      </c>
      <c r="E122" s="49" t="s">
        <v>40</v>
      </c>
      <c r="F122" s="1124" t="s">
        <v>333</v>
      </c>
      <c r="G122" s="1180">
        <f>154.3-100</f>
        <v>54.3</v>
      </c>
      <c r="H122" s="1126">
        <v>100</v>
      </c>
      <c r="I122" s="1171"/>
      <c r="J122" s="1048" t="s">
        <v>214</v>
      </c>
      <c r="K122" s="320">
        <v>99</v>
      </c>
      <c r="L122" s="175">
        <v>100</v>
      </c>
      <c r="M122" s="66"/>
    </row>
    <row r="123" spans="1:18" ht="15" customHeight="1" x14ac:dyDescent="0.2">
      <c r="A123" s="1339"/>
      <c r="B123" s="1343"/>
      <c r="C123" s="131"/>
      <c r="D123" s="2038"/>
      <c r="E123" s="102" t="s">
        <v>194</v>
      </c>
      <c r="F123" s="1144" t="s">
        <v>332</v>
      </c>
      <c r="G123" s="1125">
        <v>500</v>
      </c>
      <c r="H123" s="1122"/>
      <c r="I123" s="1127"/>
      <c r="J123" s="1046"/>
      <c r="K123" s="320"/>
      <c r="L123" s="175"/>
      <c r="M123" s="66"/>
    </row>
    <row r="124" spans="1:18" ht="15" customHeight="1" x14ac:dyDescent="0.2">
      <c r="A124" s="1339"/>
      <c r="B124" s="1343"/>
      <c r="C124" s="131"/>
      <c r="D124" s="2038"/>
      <c r="E124" s="337" t="s">
        <v>125</v>
      </c>
      <c r="F124" s="1215" t="s">
        <v>328</v>
      </c>
      <c r="G124" s="1172">
        <v>584</v>
      </c>
      <c r="H124" s="1160"/>
      <c r="I124" s="1161"/>
      <c r="J124" s="223"/>
      <c r="K124" s="320"/>
      <c r="L124" s="175"/>
      <c r="M124" s="66"/>
    </row>
    <row r="125" spans="1:18" ht="15" customHeight="1" x14ac:dyDescent="0.2">
      <c r="A125" s="1339"/>
      <c r="B125" s="1343"/>
      <c r="C125" s="131"/>
      <c r="D125" s="1997" t="s">
        <v>186</v>
      </c>
      <c r="E125" s="49" t="s">
        <v>194</v>
      </c>
      <c r="F125" s="1214" t="s">
        <v>333</v>
      </c>
      <c r="G125" s="1157">
        <v>302.10000000000002</v>
      </c>
      <c r="H125" s="1126">
        <v>100</v>
      </c>
      <c r="I125" s="1123"/>
      <c r="J125" s="2028" t="s">
        <v>214</v>
      </c>
      <c r="K125" s="171">
        <v>75</v>
      </c>
      <c r="L125" s="178">
        <v>100</v>
      </c>
      <c r="M125" s="65"/>
    </row>
    <row r="126" spans="1:18" ht="15" customHeight="1" x14ac:dyDescent="0.2">
      <c r="A126" s="1339"/>
      <c r="B126" s="1343"/>
      <c r="C126" s="131"/>
      <c r="D126" s="1998"/>
      <c r="E126" s="102"/>
      <c r="F126" s="1148"/>
      <c r="G126" s="1159"/>
      <c r="H126" s="1126"/>
      <c r="I126" s="1161"/>
      <c r="J126" s="2266"/>
      <c r="K126" s="196"/>
      <c r="L126" s="179"/>
      <c r="M126" s="147"/>
    </row>
    <row r="127" spans="1:18" ht="15.6" customHeight="1" x14ac:dyDescent="0.2">
      <c r="A127" s="1339"/>
      <c r="B127" s="1343"/>
      <c r="C127" s="131"/>
      <c r="D127" s="1997" t="s">
        <v>224</v>
      </c>
      <c r="E127" s="49" t="s">
        <v>194</v>
      </c>
      <c r="F127" s="1142" t="s">
        <v>333</v>
      </c>
      <c r="G127" s="1157">
        <v>232.8</v>
      </c>
      <c r="H127" s="1153">
        <v>100</v>
      </c>
      <c r="I127" s="1154"/>
      <c r="J127" s="1048" t="s">
        <v>214</v>
      </c>
      <c r="K127" s="171">
        <v>80</v>
      </c>
      <c r="L127" s="178">
        <v>100</v>
      </c>
      <c r="M127" s="65"/>
    </row>
    <row r="128" spans="1:18" ht="15.6" customHeight="1" x14ac:dyDescent="0.2">
      <c r="A128" s="1339"/>
      <c r="B128" s="1343"/>
      <c r="C128" s="131"/>
      <c r="D128" s="2038"/>
      <c r="E128" s="102" t="s">
        <v>40</v>
      </c>
      <c r="F128" s="1215" t="s">
        <v>328</v>
      </c>
      <c r="G128" s="1216">
        <v>166.2</v>
      </c>
      <c r="H128" s="1217"/>
      <c r="I128" s="1389"/>
      <c r="J128" s="1050"/>
      <c r="K128" s="320"/>
      <c r="L128" s="175"/>
      <c r="M128" s="66"/>
    </row>
    <row r="129" spans="1:18" s="2" customFormat="1" ht="16.5" customHeight="1" x14ac:dyDescent="0.2">
      <c r="A129" s="1344"/>
      <c r="B129" s="1343"/>
      <c r="C129" s="42"/>
      <c r="D129" s="1334" t="s">
        <v>209</v>
      </c>
      <c r="E129" s="342" t="s">
        <v>40</v>
      </c>
      <c r="F129" s="1136" t="s">
        <v>333</v>
      </c>
      <c r="G129" s="1218"/>
      <c r="H129" s="1219">
        <v>359</v>
      </c>
      <c r="I129" s="1390"/>
      <c r="J129" s="1048" t="s">
        <v>214</v>
      </c>
      <c r="K129" s="847"/>
      <c r="L129" s="1354">
        <v>100</v>
      </c>
      <c r="M129" s="935"/>
      <c r="O129" s="1201"/>
      <c r="P129" s="1201"/>
      <c r="Q129" s="1201"/>
      <c r="R129" s="1201"/>
    </row>
    <row r="130" spans="1:18" s="2" customFormat="1" ht="16.5" customHeight="1" x14ac:dyDescent="0.2">
      <c r="A130" s="1344"/>
      <c r="B130" s="1343"/>
      <c r="C130" s="41"/>
      <c r="D130" s="337"/>
      <c r="E130" s="337" t="s">
        <v>194</v>
      </c>
      <c r="F130" s="1220"/>
      <c r="G130" s="1221"/>
      <c r="H130" s="1222"/>
      <c r="I130" s="1391"/>
      <c r="J130" s="918"/>
      <c r="K130" s="137"/>
      <c r="L130" s="174"/>
      <c r="M130" s="915"/>
      <c r="O130" s="1201"/>
      <c r="P130" s="1201"/>
      <c r="Q130" s="1201"/>
      <c r="R130" s="1201"/>
    </row>
    <row r="131" spans="1:18" ht="15" customHeight="1" x14ac:dyDescent="0.2">
      <c r="A131" s="1344"/>
      <c r="B131" s="1343"/>
      <c r="C131" s="42"/>
      <c r="D131" s="2010" t="s">
        <v>314</v>
      </c>
      <c r="E131" s="342" t="s">
        <v>40</v>
      </c>
      <c r="F131" s="1223" t="s">
        <v>333</v>
      </c>
      <c r="G131" s="1180">
        <v>25</v>
      </c>
      <c r="H131" s="1122">
        <v>200</v>
      </c>
      <c r="I131" s="1127">
        <v>319.3</v>
      </c>
      <c r="J131" s="1340" t="s">
        <v>39</v>
      </c>
      <c r="K131" s="187">
        <v>1</v>
      </c>
      <c r="L131" s="175"/>
      <c r="M131" s="141"/>
    </row>
    <row r="132" spans="1:18" ht="15" customHeight="1" x14ac:dyDescent="0.2">
      <c r="A132" s="1344"/>
      <c r="B132" s="1343"/>
      <c r="C132" s="42"/>
      <c r="D132" s="2011"/>
      <c r="E132" s="343" t="s">
        <v>194</v>
      </c>
      <c r="F132" s="1128" t="s">
        <v>332</v>
      </c>
      <c r="G132" s="1125"/>
      <c r="H132" s="1126">
        <v>600</v>
      </c>
      <c r="I132" s="1156">
        <v>1000</v>
      </c>
      <c r="J132" s="770" t="s">
        <v>214</v>
      </c>
      <c r="K132" s="188"/>
      <c r="L132" s="191">
        <v>25</v>
      </c>
      <c r="M132" s="148">
        <v>75</v>
      </c>
    </row>
    <row r="133" spans="1:18" ht="15" customHeight="1" x14ac:dyDescent="0.2">
      <c r="A133" s="1344"/>
      <c r="B133" s="1343"/>
      <c r="C133" s="41"/>
      <c r="D133" s="2011"/>
      <c r="E133" s="1348" t="s">
        <v>125</v>
      </c>
      <c r="F133" s="1215" t="s">
        <v>328</v>
      </c>
      <c r="G133" s="1157"/>
      <c r="H133" s="1178"/>
      <c r="I133" s="1182">
        <v>80.7</v>
      </c>
      <c r="J133" s="366"/>
      <c r="K133" s="169"/>
      <c r="L133" s="175"/>
      <c r="M133" s="66"/>
    </row>
    <row r="134" spans="1:18" ht="15" customHeight="1" x14ac:dyDescent="0.2">
      <c r="A134" s="1344"/>
      <c r="B134" s="1343"/>
      <c r="C134" s="42"/>
      <c r="D134" s="2010" t="s">
        <v>208</v>
      </c>
      <c r="E134" s="342" t="s">
        <v>40</v>
      </c>
      <c r="F134" s="1120" t="s">
        <v>333</v>
      </c>
      <c r="G134" s="1152"/>
      <c r="H134" s="1143">
        <f>200+50</f>
        <v>250</v>
      </c>
      <c r="I134" s="1127"/>
      <c r="J134" s="1340" t="s">
        <v>39</v>
      </c>
      <c r="K134" s="1051"/>
      <c r="L134" s="190">
        <v>1</v>
      </c>
      <c r="M134" s="142"/>
    </row>
    <row r="135" spans="1:18" ht="15" customHeight="1" x14ac:dyDescent="0.2">
      <c r="A135" s="1344"/>
      <c r="B135" s="1343"/>
      <c r="C135" s="42"/>
      <c r="D135" s="2011"/>
      <c r="E135" s="343" t="s">
        <v>194</v>
      </c>
      <c r="F135" s="1162" t="s">
        <v>332</v>
      </c>
      <c r="G135" s="1121"/>
      <c r="H135" s="1126">
        <v>400</v>
      </c>
      <c r="I135" s="1213">
        <v>800</v>
      </c>
      <c r="J135" s="770" t="s">
        <v>214</v>
      </c>
      <c r="K135" s="921"/>
      <c r="L135" s="175">
        <v>15</v>
      </c>
      <c r="M135" s="66">
        <v>25</v>
      </c>
    </row>
    <row r="136" spans="1:18" ht="15" customHeight="1" x14ac:dyDescent="0.2">
      <c r="A136" s="1344"/>
      <c r="B136" s="1343"/>
      <c r="C136" s="41"/>
      <c r="D136" s="2012"/>
      <c r="E136" s="337" t="s">
        <v>125</v>
      </c>
      <c r="F136" s="1210"/>
      <c r="G136" s="1206"/>
      <c r="H136" s="1207"/>
      <c r="I136" s="1208"/>
      <c r="J136" s="340"/>
      <c r="K136" s="172"/>
      <c r="L136" s="179"/>
      <c r="M136" s="67"/>
    </row>
    <row r="137" spans="1:18" s="6" customFormat="1" ht="13.5" customHeight="1" x14ac:dyDescent="0.2">
      <c r="A137" s="1344"/>
      <c r="B137" s="1371"/>
      <c r="C137" s="44"/>
      <c r="D137" s="303" t="s">
        <v>210</v>
      </c>
      <c r="E137" s="1347"/>
      <c r="F137" s="1224"/>
      <c r="G137" s="1152"/>
      <c r="H137" s="1153"/>
      <c r="I137" s="1154"/>
      <c r="J137" s="1340"/>
      <c r="K137" s="799"/>
      <c r="L137" s="800"/>
      <c r="M137" s="801"/>
      <c r="O137" s="1309"/>
      <c r="P137" s="1309"/>
      <c r="Q137" s="1309"/>
      <c r="R137" s="1309"/>
    </row>
    <row r="138" spans="1:18" ht="15.75" customHeight="1" x14ac:dyDescent="0.2">
      <c r="A138" s="1344"/>
      <c r="B138" s="1343"/>
      <c r="C138" s="42"/>
      <c r="D138" s="2051" t="s">
        <v>354</v>
      </c>
      <c r="E138" s="795" t="s">
        <v>194</v>
      </c>
      <c r="F138" s="1414" t="s">
        <v>327</v>
      </c>
      <c r="G138" s="1301">
        <v>103.9</v>
      </c>
      <c r="H138" s="1302"/>
      <c r="I138" s="1375"/>
      <c r="J138" s="770" t="s">
        <v>214</v>
      </c>
      <c r="K138" s="257">
        <v>100</v>
      </c>
      <c r="L138" s="191"/>
      <c r="M138" s="148"/>
    </row>
    <row r="139" spans="1:18" ht="15.75" customHeight="1" x14ac:dyDescent="0.2">
      <c r="A139" s="1344"/>
      <c r="B139" s="1343"/>
      <c r="C139" s="41"/>
      <c r="D139" s="2038"/>
      <c r="E139" s="1076" t="s">
        <v>40</v>
      </c>
      <c r="F139" s="1418"/>
      <c r="G139" s="1415"/>
      <c r="H139" s="1278"/>
      <c r="I139" s="1375"/>
      <c r="J139" s="340"/>
      <c r="K139" s="150"/>
      <c r="L139" s="175"/>
      <c r="M139" s="297"/>
    </row>
    <row r="140" spans="1:18" ht="15.75" customHeight="1" x14ac:dyDescent="0.2">
      <c r="A140" s="1344"/>
      <c r="B140" s="1343"/>
      <c r="C140" s="42"/>
      <c r="D140" s="2038"/>
      <c r="E140" s="1348" t="s">
        <v>125</v>
      </c>
      <c r="F140" s="1320"/>
      <c r="G140" s="1419"/>
      <c r="H140" s="1416"/>
      <c r="I140" s="1417"/>
      <c r="J140" s="352"/>
      <c r="K140" s="674"/>
      <c r="L140" s="175"/>
      <c r="M140" s="66"/>
    </row>
    <row r="141" spans="1:18" ht="15.75" customHeight="1" x14ac:dyDescent="0.2">
      <c r="A141" s="1344"/>
      <c r="B141" s="1343"/>
      <c r="C141" s="42"/>
      <c r="D141" s="2020" t="s">
        <v>355</v>
      </c>
      <c r="E141" s="1077" t="s">
        <v>194</v>
      </c>
      <c r="F141" s="1414" t="s">
        <v>327</v>
      </c>
      <c r="G141" s="1301">
        <v>1679.5</v>
      </c>
      <c r="H141" s="1302"/>
      <c r="I141" s="1402"/>
      <c r="J141" s="770" t="s">
        <v>214</v>
      </c>
      <c r="K141" s="266">
        <v>100</v>
      </c>
      <c r="L141" s="191"/>
      <c r="M141" s="148"/>
    </row>
    <row r="142" spans="1:18" ht="15.75" customHeight="1" x14ac:dyDescent="0.2">
      <c r="A142" s="1344"/>
      <c r="B142" s="1343"/>
      <c r="C142" s="42"/>
      <c r="D142" s="2011"/>
      <c r="E142" s="1052" t="s">
        <v>125</v>
      </c>
      <c r="F142" s="1401"/>
      <c r="G142" s="1415"/>
      <c r="H142" s="1278"/>
      <c r="I142" s="1375"/>
      <c r="K142" s="150"/>
      <c r="L142" s="175"/>
      <c r="M142" s="297"/>
    </row>
    <row r="143" spans="1:18" ht="15.75" customHeight="1" x14ac:dyDescent="0.2">
      <c r="A143" s="1344"/>
      <c r="B143" s="1343"/>
      <c r="C143" s="41"/>
      <c r="D143" s="2011"/>
      <c r="E143" s="1002" t="s">
        <v>40</v>
      </c>
      <c r="F143" s="1276"/>
      <c r="G143" s="1277"/>
      <c r="H143" s="1416"/>
      <c r="I143" s="1417"/>
      <c r="J143" s="352"/>
      <c r="K143" s="674"/>
      <c r="L143" s="198"/>
      <c r="M143" s="679"/>
    </row>
    <row r="144" spans="1:18" ht="39" customHeight="1" x14ac:dyDescent="0.2">
      <c r="A144" s="1339"/>
      <c r="B144" s="1343"/>
      <c r="C144" s="131"/>
      <c r="D144" s="2051" t="s">
        <v>320</v>
      </c>
      <c r="E144" s="1348" t="s">
        <v>192</v>
      </c>
      <c r="F144" s="1128" t="s">
        <v>335</v>
      </c>
      <c r="G144" s="1129">
        <v>1100</v>
      </c>
      <c r="H144" s="1126"/>
      <c r="I144" s="1156"/>
      <c r="J144" s="770" t="s">
        <v>214</v>
      </c>
      <c r="K144" s="188">
        <v>100</v>
      </c>
      <c r="L144" s="175"/>
      <c r="M144" s="66"/>
    </row>
    <row r="145" spans="1:18" ht="43.5" customHeight="1" x14ac:dyDescent="0.2">
      <c r="A145" s="1339"/>
      <c r="B145" s="1343"/>
      <c r="C145" s="131"/>
      <c r="D145" s="1998"/>
      <c r="E145" s="1348" t="s">
        <v>125</v>
      </c>
      <c r="F145" s="1162"/>
      <c r="G145" s="1157"/>
      <c r="H145" s="1126"/>
      <c r="I145" s="1161"/>
      <c r="J145" s="224"/>
      <c r="K145" s="320"/>
      <c r="L145" s="175"/>
      <c r="M145" s="66"/>
    </row>
    <row r="146" spans="1:18" s="666" customFormat="1" ht="17.25" customHeight="1" x14ac:dyDescent="0.2">
      <c r="A146" s="1339"/>
      <c r="B146" s="1343"/>
      <c r="C146" s="426"/>
      <c r="D146" s="1997" t="s">
        <v>303</v>
      </c>
      <c r="E146" s="1347" t="s">
        <v>192</v>
      </c>
      <c r="F146" s="1136" t="s">
        <v>333</v>
      </c>
      <c r="G146" s="1152">
        <v>5</v>
      </c>
      <c r="H146" s="1164"/>
      <c r="I146" s="1165"/>
      <c r="J146" s="1003" t="s">
        <v>285</v>
      </c>
      <c r="K146" s="589">
        <v>1</v>
      </c>
      <c r="L146" s="190"/>
      <c r="M146" s="142"/>
      <c r="O146" s="1310"/>
      <c r="P146" s="1310"/>
      <c r="Q146" s="1310"/>
      <c r="R146" s="1310"/>
    </row>
    <row r="147" spans="1:18" s="666" customFormat="1" ht="17.25" customHeight="1" x14ac:dyDescent="0.2">
      <c r="A147" s="1339"/>
      <c r="B147" s="1343"/>
      <c r="C147" s="426"/>
      <c r="D147" s="2038"/>
      <c r="E147" s="1348" t="s">
        <v>40</v>
      </c>
      <c r="F147" s="1128" t="s">
        <v>328</v>
      </c>
      <c r="G147" s="1121"/>
      <c r="H147" s="1155">
        <v>188</v>
      </c>
      <c r="I147" s="1156"/>
      <c r="J147" s="966" t="s">
        <v>284</v>
      </c>
      <c r="K147" s="942"/>
      <c r="L147" s="948">
        <v>1</v>
      </c>
      <c r="M147" s="297"/>
      <c r="O147" s="1310"/>
      <c r="P147" s="1310"/>
      <c r="Q147" s="1310"/>
      <c r="R147" s="1310"/>
    </row>
    <row r="148" spans="1:18" s="666" customFormat="1" ht="17.25" customHeight="1" x14ac:dyDescent="0.2">
      <c r="A148" s="1339"/>
      <c r="B148" s="1343"/>
      <c r="C148" s="426"/>
      <c r="D148" s="2038"/>
      <c r="E148" s="1348" t="s">
        <v>125</v>
      </c>
      <c r="F148" s="1158"/>
      <c r="G148" s="1159"/>
      <c r="H148" s="1160"/>
      <c r="I148" s="1161"/>
      <c r="J148" s="224"/>
      <c r="K148" s="969"/>
      <c r="L148" s="970"/>
      <c r="M148" s="971"/>
      <c r="O148" s="1310"/>
      <c r="P148" s="1310"/>
      <c r="Q148" s="1310"/>
      <c r="R148" s="1310"/>
    </row>
    <row r="149" spans="1:18" ht="15.75" customHeight="1" x14ac:dyDescent="0.2">
      <c r="A149" s="1339"/>
      <c r="B149" s="1343"/>
      <c r="C149" s="131"/>
      <c r="D149" s="1997" t="s">
        <v>290</v>
      </c>
      <c r="E149" s="1347" t="s">
        <v>287</v>
      </c>
      <c r="F149" s="1162" t="s">
        <v>333</v>
      </c>
      <c r="G149" s="1163">
        <v>20</v>
      </c>
      <c r="H149" s="1164">
        <v>80</v>
      </c>
      <c r="I149" s="1123">
        <v>180</v>
      </c>
      <c r="J149" s="669" t="s">
        <v>39</v>
      </c>
      <c r="K149" s="320"/>
      <c r="L149" s="190">
        <v>1</v>
      </c>
      <c r="M149" s="142"/>
    </row>
    <row r="150" spans="1:18" ht="15.75" customHeight="1" x14ac:dyDescent="0.2">
      <c r="A150" s="1339"/>
      <c r="B150" s="1343"/>
      <c r="C150" s="131"/>
      <c r="D150" s="2038"/>
      <c r="E150" s="1348" t="s">
        <v>192</v>
      </c>
      <c r="F150" s="1162"/>
      <c r="G150" s="1121"/>
      <c r="H150" s="1126"/>
      <c r="I150" s="1123"/>
      <c r="J150" s="238" t="s">
        <v>214</v>
      </c>
      <c r="K150" s="188"/>
      <c r="L150" s="175"/>
      <c r="M150" s="66">
        <v>20</v>
      </c>
    </row>
    <row r="151" spans="1:18" ht="15.75" customHeight="1" x14ac:dyDescent="0.2">
      <c r="A151" s="1339"/>
      <c r="B151" s="1343"/>
      <c r="C151" s="131"/>
      <c r="D151" s="1998"/>
      <c r="E151" s="1356" t="s">
        <v>40</v>
      </c>
      <c r="F151" s="1158"/>
      <c r="G151" s="1159"/>
      <c r="H151" s="1160"/>
      <c r="I151" s="1123"/>
      <c r="J151" s="116"/>
      <c r="K151" s="172"/>
      <c r="L151" s="179"/>
      <c r="M151" s="771"/>
      <c r="N151" s="340"/>
    </row>
    <row r="152" spans="1:18" ht="15" customHeight="1" x14ac:dyDescent="0.2">
      <c r="A152" s="1339"/>
      <c r="B152" s="1343"/>
      <c r="C152" s="131"/>
      <c r="D152" s="1997" t="s">
        <v>294</v>
      </c>
      <c r="E152" s="1347" t="s">
        <v>291</v>
      </c>
      <c r="F152" s="1162" t="s">
        <v>333</v>
      </c>
      <c r="G152" s="1163"/>
      <c r="H152" s="1126">
        <v>40</v>
      </c>
      <c r="I152" s="1165">
        <v>200</v>
      </c>
      <c r="J152" s="669" t="s">
        <v>39</v>
      </c>
      <c r="K152" s="187"/>
      <c r="L152" s="190">
        <v>1</v>
      </c>
      <c r="M152" s="142"/>
    </row>
    <row r="153" spans="1:18" ht="15" customHeight="1" x14ac:dyDescent="0.2">
      <c r="A153" s="1339"/>
      <c r="B153" s="1343"/>
      <c r="C153" s="131"/>
      <c r="D153" s="2038"/>
      <c r="E153" s="1348" t="s">
        <v>192</v>
      </c>
      <c r="F153" s="1162"/>
      <c r="G153" s="1121"/>
      <c r="H153" s="1126"/>
      <c r="I153" s="1123"/>
      <c r="J153" s="238" t="s">
        <v>214</v>
      </c>
      <c r="K153" s="320"/>
      <c r="L153" s="175"/>
      <c r="M153" s="66">
        <v>100</v>
      </c>
    </row>
    <row r="154" spans="1:18" ht="15" customHeight="1" x14ac:dyDescent="0.2">
      <c r="A154" s="1339"/>
      <c r="B154" s="1343"/>
      <c r="C154" s="131"/>
      <c r="D154" s="1998"/>
      <c r="E154" s="1356" t="s">
        <v>40</v>
      </c>
      <c r="F154" s="1162"/>
      <c r="G154" s="1121"/>
      <c r="H154" s="1126"/>
      <c r="I154" s="1123"/>
      <c r="J154" s="116"/>
      <c r="K154" s="320"/>
      <c r="L154" s="179"/>
      <c r="M154" s="771"/>
    </row>
    <row r="155" spans="1:18" ht="18.75" customHeight="1" x14ac:dyDescent="0.2">
      <c r="A155" s="1339"/>
      <c r="B155" s="1343"/>
      <c r="C155" s="131"/>
      <c r="D155" s="1997" t="s">
        <v>286</v>
      </c>
      <c r="E155" s="1347" t="s">
        <v>287</v>
      </c>
      <c r="F155" s="1136" t="s">
        <v>332</v>
      </c>
      <c r="G155" s="1163"/>
      <c r="H155" s="1164"/>
      <c r="I155" s="1165">
        <v>569.9</v>
      </c>
      <c r="J155" s="228" t="s">
        <v>214</v>
      </c>
      <c r="K155" s="171"/>
      <c r="L155" s="178"/>
      <c r="M155" s="141">
        <v>50</v>
      </c>
    </row>
    <row r="156" spans="1:18" ht="18.75" customHeight="1" x14ac:dyDescent="0.2">
      <c r="A156" s="1339"/>
      <c r="B156" s="1343"/>
      <c r="C156" s="131"/>
      <c r="D156" s="2038"/>
      <c r="E156" s="1348" t="s">
        <v>40</v>
      </c>
      <c r="F156" s="1162"/>
      <c r="G156" s="1121"/>
      <c r="H156" s="1126"/>
      <c r="I156" s="1123"/>
      <c r="J156" s="634"/>
      <c r="K156" s="320"/>
      <c r="L156" s="175"/>
      <c r="M156" s="66"/>
    </row>
    <row r="157" spans="1:18" ht="31.5" customHeight="1" x14ac:dyDescent="0.2">
      <c r="A157" s="1339"/>
      <c r="B157" s="1343"/>
      <c r="C157" s="131"/>
      <c r="D157" s="1998"/>
      <c r="E157" s="1356" t="s">
        <v>192</v>
      </c>
      <c r="F157" s="1205"/>
      <c r="G157" s="1206"/>
      <c r="H157" s="1207"/>
      <c r="I157" s="1208"/>
      <c r="J157" s="224"/>
      <c r="K157" s="172"/>
      <c r="L157" s="179"/>
      <c r="M157" s="147"/>
    </row>
    <row r="158" spans="1:18" ht="15.75" customHeight="1" x14ac:dyDescent="0.2">
      <c r="A158" s="1339"/>
      <c r="B158" s="1343"/>
      <c r="C158" s="131"/>
      <c r="D158" s="1997" t="s">
        <v>356</v>
      </c>
      <c r="E158" s="1347" t="s">
        <v>289</v>
      </c>
      <c r="F158" s="1136" t="s">
        <v>333</v>
      </c>
      <c r="G158" s="1163"/>
      <c r="H158" s="1164"/>
      <c r="I158" s="1209">
        <v>500</v>
      </c>
      <c r="J158" s="228" t="s">
        <v>214</v>
      </c>
      <c r="K158" s="320"/>
      <c r="L158" s="175"/>
      <c r="M158" s="66">
        <v>10</v>
      </c>
    </row>
    <row r="159" spans="1:18" ht="15.75" customHeight="1" x14ac:dyDescent="0.2">
      <c r="A159" s="1339"/>
      <c r="B159" s="1343"/>
      <c r="C159" s="131"/>
      <c r="D159" s="2038"/>
      <c r="E159" s="1348" t="s">
        <v>192</v>
      </c>
      <c r="F159" s="1162"/>
      <c r="G159" s="1121"/>
      <c r="H159" s="1126"/>
      <c r="I159" s="1123"/>
      <c r="J159" s="634"/>
      <c r="K159" s="320"/>
      <c r="L159" s="175"/>
      <c r="M159" s="66"/>
    </row>
    <row r="160" spans="1:18" ht="15.75" customHeight="1" x14ac:dyDescent="0.2">
      <c r="A160" s="1339"/>
      <c r="B160" s="1343"/>
      <c r="C160" s="131"/>
      <c r="D160" s="1998"/>
      <c r="E160" s="1356" t="s">
        <v>40</v>
      </c>
      <c r="F160" s="1210"/>
      <c r="G160" s="1211"/>
      <c r="H160" s="1212"/>
      <c r="I160" s="1208"/>
      <c r="J160" s="224"/>
      <c r="K160" s="172"/>
      <c r="L160" s="179"/>
      <c r="M160" s="147"/>
    </row>
    <row r="161" spans="1:18" ht="16.5" customHeight="1" x14ac:dyDescent="0.2">
      <c r="A161" s="1978"/>
      <c r="B161" s="1979"/>
      <c r="C161" s="1338"/>
      <c r="D161" s="1983" t="s">
        <v>275</v>
      </c>
      <c r="E161" s="766" t="s">
        <v>113</v>
      </c>
      <c r="F161" s="1136" t="s">
        <v>333</v>
      </c>
      <c r="G161" s="1121"/>
      <c r="H161" s="1164"/>
      <c r="I161" s="1165"/>
      <c r="J161" s="1987" t="s">
        <v>306</v>
      </c>
      <c r="K161" s="983"/>
      <c r="L161" s="183"/>
      <c r="M161" s="140"/>
    </row>
    <row r="162" spans="1:18" ht="16.5" customHeight="1" x14ac:dyDescent="0.2">
      <c r="A162" s="1978"/>
      <c r="B162" s="1979"/>
      <c r="C162" s="1338"/>
      <c r="D162" s="1984"/>
      <c r="E162" s="321" t="s">
        <v>40</v>
      </c>
      <c r="F162" s="1162"/>
      <c r="G162" s="1157"/>
      <c r="H162" s="1126"/>
      <c r="I162" s="1123"/>
      <c r="J162" s="1988"/>
      <c r="K162" s="185"/>
      <c r="L162" s="299"/>
      <c r="M162" s="138"/>
    </row>
    <row r="163" spans="1:18" ht="16.5" customHeight="1" x14ac:dyDescent="0.2">
      <c r="A163" s="1978"/>
      <c r="B163" s="1979"/>
      <c r="C163" s="1338"/>
      <c r="D163" s="1984"/>
      <c r="E163" s="1053" t="s">
        <v>194</v>
      </c>
      <c r="F163" s="1166"/>
      <c r="G163" s="1121"/>
      <c r="H163" s="1126"/>
      <c r="I163" s="1123"/>
      <c r="J163" s="1988"/>
      <c r="K163" s="185"/>
      <c r="L163" s="299"/>
      <c r="M163" s="138"/>
    </row>
    <row r="164" spans="1:18" ht="16.5" customHeight="1" x14ac:dyDescent="0.2">
      <c r="A164" s="1978"/>
      <c r="B164" s="1979"/>
      <c r="C164" s="1338"/>
      <c r="D164" s="1984"/>
      <c r="E164" s="1054" t="s">
        <v>160</v>
      </c>
      <c r="F164" s="1062"/>
      <c r="G164" s="1206"/>
      <c r="H164" s="1126"/>
      <c r="I164" s="1123"/>
      <c r="J164" s="1989"/>
      <c r="K164" s="785"/>
      <c r="L164" s="400"/>
      <c r="M164" s="139"/>
    </row>
    <row r="165" spans="1:18" ht="15" customHeight="1" x14ac:dyDescent="0.2">
      <c r="A165" s="1344"/>
      <c r="B165" s="1371"/>
      <c r="C165" s="41"/>
      <c r="D165" s="1997" t="s">
        <v>169</v>
      </c>
      <c r="E165" s="1347" t="s">
        <v>125</v>
      </c>
      <c r="F165" s="1136" t="s">
        <v>330</v>
      </c>
      <c r="G165" s="1163">
        <v>200</v>
      </c>
      <c r="H165" s="1164"/>
      <c r="I165" s="1165"/>
      <c r="J165" s="352" t="s">
        <v>214</v>
      </c>
      <c r="K165" s="171">
        <v>100</v>
      </c>
      <c r="L165" s="175"/>
      <c r="M165" s="141"/>
    </row>
    <row r="166" spans="1:18" ht="15" customHeight="1" x14ac:dyDescent="0.2">
      <c r="A166" s="1344"/>
      <c r="B166" s="1371"/>
      <c r="C166" s="41"/>
      <c r="D166" s="2038"/>
      <c r="E166" s="343" t="s">
        <v>40</v>
      </c>
      <c r="F166" s="1162"/>
      <c r="G166" s="1121"/>
      <c r="H166" s="1126"/>
      <c r="I166" s="1123"/>
      <c r="J166" s="236"/>
      <c r="K166" s="367"/>
      <c r="L166" s="404"/>
      <c r="M166" s="394"/>
    </row>
    <row r="167" spans="1:18" ht="15" customHeight="1" x14ac:dyDescent="0.2">
      <c r="A167" s="1344"/>
      <c r="B167" s="1371"/>
      <c r="C167" s="41"/>
      <c r="D167" s="1998"/>
      <c r="E167" s="1356" t="s">
        <v>194</v>
      </c>
      <c r="F167" s="1158"/>
      <c r="G167" s="1159"/>
      <c r="H167" s="1160"/>
      <c r="I167" s="1161"/>
      <c r="J167" s="237"/>
      <c r="K167" s="457"/>
      <c r="L167" s="174"/>
      <c r="M167" s="135"/>
    </row>
    <row r="168" spans="1:18" ht="26.25" customHeight="1" x14ac:dyDescent="0.2">
      <c r="A168" s="1339"/>
      <c r="B168" s="1371"/>
      <c r="C168" s="41"/>
      <c r="D168" s="1399" t="s">
        <v>364</v>
      </c>
      <c r="E168" s="343" t="s">
        <v>192</v>
      </c>
      <c r="F168" s="1374"/>
      <c r="G168" s="983"/>
      <c r="H168" s="20"/>
      <c r="I168" s="146"/>
      <c r="J168" s="474" t="s">
        <v>365</v>
      </c>
      <c r="K168" s="454">
        <v>1</v>
      </c>
      <c r="L168" s="404"/>
      <c r="M168" s="394"/>
    </row>
    <row r="169" spans="1:18" ht="15" customHeight="1" thickBot="1" x14ac:dyDescent="0.25">
      <c r="A169" s="15"/>
      <c r="B169" s="54"/>
      <c r="C169" s="26"/>
      <c r="D169" s="1327"/>
      <c r="E169" s="258"/>
      <c r="F169" s="99" t="s">
        <v>4</v>
      </c>
      <c r="G169" s="242">
        <f>+G16+G17+G18+G19+G20+G21+G22+G23+G24+G25</f>
        <v>24908.799999999999</v>
      </c>
      <c r="H169" s="1093">
        <f>+H16+H17+H18+H19+H20+H21+H22+H23+H24+H25</f>
        <v>14997.8</v>
      </c>
      <c r="I169" s="1092">
        <f>+I16+I17+I18+I19+I20+I21+I22+I23+I24+I25</f>
        <v>15612.3</v>
      </c>
      <c r="J169" s="1055"/>
      <c r="K169" s="461"/>
      <c r="L169" s="199"/>
      <c r="M169" s="129"/>
    </row>
    <row r="170" spans="1:18" ht="15" customHeight="1" thickBot="1" x14ac:dyDescent="0.25">
      <c r="A170" s="16" t="s">
        <v>3</v>
      </c>
      <c r="B170" s="33" t="s">
        <v>3</v>
      </c>
      <c r="C170" s="2021" t="s">
        <v>6</v>
      </c>
      <c r="D170" s="2022"/>
      <c r="E170" s="2022"/>
      <c r="F170" s="2023"/>
      <c r="G170" s="240">
        <f t="shared" ref="G170:I170" si="0">G169</f>
        <v>24908.799999999999</v>
      </c>
      <c r="H170" s="17">
        <f t="shared" si="0"/>
        <v>14997.8</v>
      </c>
      <c r="I170" s="506">
        <f t="shared" si="0"/>
        <v>15612.3</v>
      </c>
      <c r="J170" s="2055"/>
      <c r="K170" s="2056"/>
      <c r="L170" s="2056"/>
      <c r="M170" s="2057"/>
    </row>
    <row r="171" spans="1:18" ht="15" customHeight="1" thickBot="1" x14ac:dyDescent="0.25">
      <c r="A171" s="16" t="s">
        <v>3</v>
      </c>
      <c r="B171" s="33" t="s">
        <v>5</v>
      </c>
      <c r="C171" s="2119" t="s">
        <v>27</v>
      </c>
      <c r="D171" s="2120"/>
      <c r="E171" s="2120"/>
      <c r="F171" s="2120"/>
      <c r="G171" s="2120"/>
      <c r="H171" s="2120"/>
      <c r="I171" s="2120"/>
      <c r="J171" s="2120"/>
      <c r="K171" s="2120"/>
      <c r="L171" s="2120"/>
      <c r="M171" s="2121"/>
    </row>
    <row r="172" spans="1:18" ht="15.6" customHeight="1" x14ac:dyDescent="0.2">
      <c r="A172" s="60" t="s">
        <v>3</v>
      </c>
      <c r="B172" s="32" t="s">
        <v>5</v>
      </c>
      <c r="C172" s="40" t="s">
        <v>3</v>
      </c>
      <c r="D172" s="120" t="s">
        <v>44</v>
      </c>
      <c r="E172" s="1096"/>
      <c r="F172" s="61" t="s">
        <v>21</v>
      </c>
      <c r="G172" s="130">
        <v>1789.6</v>
      </c>
      <c r="H172" s="1103">
        <v>10068.799999999999</v>
      </c>
      <c r="I172" s="1104">
        <v>8535.2999999999993</v>
      </c>
      <c r="J172" s="1097"/>
      <c r="K172" s="1098"/>
      <c r="L172" s="1099"/>
      <c r="M172" s="1100"/>
      <c r="O172" s="1166" t="s">
        <v>21</v>
      </c>
      <c r="P172" s="1167">
        <f>+G177+G183+G185+G187+G189+G193+G197+G199+G203</f>
        <v>1789.6</v>
      </c>
      <c r="Q172" s="1167">
        <f>+H177+H183+H185+H187+H189+H193+H197+H199+H203</f>
        <v>10068.799999999999</v>
      </c>
      <c r="R172" s="1167">
        <f>+I177+I183+I185+I187+I189+I193+I197+I199+I203</f>
        <v>8535.2999999999993</v>
      </c>
    </row>
    <row r="173" spans="1:18" ht="15.6" customHeight="1" x14ac:dyDescent="0.2">
      <c r="A173" s="1344"/>
      <c r="B173" s="1371"/>
      <c r="C173" s="1346"/>
      <c r="D173" s="1094"/>
      <c r="E173" s="343"/>
      <c r="F173" s="115" t="s">
        <v>53</v>
      </c>
      <c r="G173" s="202">
        <v>360</v>
      </c>
      <c r="H173" s="113">
        <v>74.5</v>
      </c>
      <c r="I173" s="282">
        <v>44.5</v>
      </c>
      <c r="J173" s="345"/>
      <c r="K173" s="1101"/>
      <c r="L173" s="1078"/>
      <c r="M173" s="1079"/>
      <c r="O173" s="1166" t="s">
        <v>53</v>
      </c>
      <c r="P173" s="1167">
        <f>+G194+G196+G198</f>
        <v>360</v>
      </c>
      <c r="Q173" s="1167">
        <f>+H194+H196+H198</f>
        <v>74.5</v>
      </c>
      <c r="R173" s="1167">
        <f>+I194+I196+I198</f>
        <v>44.5</v>
      </c>
    </row>
    <row r="174" spans="1:18" ht="15.6" customHeight="1" x14ac:dyDescent="0.2">
      <c r="A174" s="1344"/>
      <c r="B174" s="1371"/>
      <c r="C174" s="1346"/>
      <c r="D174" s="1094"/>
      <c r="E174" s="343"/>
      <c r="F174" s="1358" t="s">
        <v>89</v>
      </c>
      <c r="G174" s="1068">
        <v>7578.6</v>
      </c>
      <c r="H174" s="1369"/>
      <c r="I174" s="282"/>
      <c r="J174" s="345"/>
      <c r="K174" s="1101"/>
      <c r="L174" s="1078"/>
      <c r="M174" s="1102"/>
      <c r="O174" s="1166" t="s">
        <v>89</v>
      </c>
      <c r="P174" s="1167">
        <f>+G204</f>
        <v>7578.6</v>
      </c>
      <c r="Q174" s="1167">
        <f>+H204</f>
        <v>0</v>
      </c>
      <c r="R174" s="1167">
        <f>+I204</f>
        <v>0</v>
      </c>
    </row>
    <row r="175" spans="1:18" ht="15.6" customHeight="1" x14ac:dyDescent="0.2">
      <c r="A175" s="1344"/>
      <c r="B175" s="1371"/>
      <c r="C175" s="1346"/>
      <c r="D175" s="1094"/>
      <c r="E175" s="343"/>
      <c r="F175" s="1358" t="s">
        <v>46</v>
      </c>
      <c r="G175" s="91">
        <v>10640</v>
      </c>
      <c r="H175" s="167"/>
      <c r="I175" s="20"/>
      <c r="J175" s="345"/>
      <c r="K175" s="1101"/>
      <c r="L175" s="1078"/>
      <c r="M175" s="1102"/>
      <c r="O175" s="1166" t="s">
        <v>46</v>
      </c>
      <c r="P175" s="1167">
        <f>+G178+G184+G186+G188+G190+G200</f>
        <v>10640</v>
      </c>
      <c r="Q175" s="1167">
        <f>+H178+H184+H186+H188+H190+H200</f>
        <v>0</v>
      </c>
      <c r="R175" s="1167">
        <f>+I178+I184+I186+I188+I190+I200</f>
        <v>0</v>
      </c>
    </row>
    <row r="176" spans="1:18" ht="15.6" customHeight="1" x14ac:dyDescent="0.2">
      <c r="A176" s="1344"/>
      <c r="B176" s="1371"/>
      <c r="C176" s="1346"/>
      <c r="D176" s="1094"/>
      <c r="E176" s="343"/>
      <c r="F176" s="132" t="s">
        <v>55</v>
      </c>
      <c r="G176" s="291">
        <v>70.099999999999994</v>
      </c>
      <c r="H176" s="197"/>
      <c r="I176" s="293"/>
      <c r="J176" s="234"/>
      <c r="K176" s="1101"/>
      <c r="L176" s="772"/>
      <c r="M176" s="773"/>
      <c r="O176" s="1166" t="s">
        <v>55</v>
      </c>
      <c r="P176" s="1167">
        <f>+G195+G208</f>
        <v>70.099999999999994</v>
      </c>
      <c r="Q176" s="1167">
        <f>+H195+H208</f>
        <v>0</v>
      </c>
      <c r="R176" s="1167">
        <f>+I195+I208</f>
        <v>0</v>
      </c>
    </row>
    <row r="177" spans="1:20" ht="23.25" customHeight="1" x14ac:dyDescent="0.2">
      <c r="A177" s="1344"/>
      <c r="B177" s="1371"/>
      <c r="C177" s="1346"/>
      <c r="D177" s="1997" t="s">
        <v>270</v>
      </c>
      <c r="E177" s="1095" t="s">
        <v>125</v>
      </c>
      <c r="F177" s="1235" t="s">
        <v>333</v>
      </c>
      <c r="G177" s="1163">
        <v>50</v>
      </c>
      <c r="H177" s="1164">
        <v>6500</v>
      </c>
      <c r="I177" s="1165">
        <v>6610</v>
      </c>
      <c r="J177" s="352" t="s">
        <v>273</v>
      </c>
      <c r="K177" s="239">
        <v>2.6</v>
      </c>
      <c r="L177" s="113">
        <v>2.2999999999999998</v>
      </c>
      <c r="M177" s="292">
        <v>2</v>
      </c>
      <c r="P177" s="1167">
        <f>SUM(P172:P176)</f>
        <v>20438.3</v>
      </c>
      <c r="Q177" s="1167">
        <f t="shared" ref="Q177:R177" si="1">SUM(Q172:Q176)</f>
        <v>10143.299999999999</v>
      </c>
      <c r="R177" s="1167">
        <f t="shared" si="1"/>
        <v>8579.7999999999993</v>
      </c>
    </row>
    <row r="178" spans="1:20" ht="29.1" customHeight="1" x14ac:dyDescent="0.2">
      <c r="A178" s="1344"/>
      <c r="B178" s="1371"/>
      <c r="C178" s="1346"/>
      <c r="D178" s="2038"/>
      <c r="E178" s="1348" t="s">
        <v>113</v>
      </c>
      <c r="F178" s="1128" t="s">
        <v>330</v>
      </c>
      <c r="G178" s="1129">
        <f>300+6060</f>
        <v>6360</v>
      </c>
      <c r="H178" s="1155"/>
      <c r="I178" s="1156"/>
      <c r="J178" s="440" t="s">
        <v>300</v>
      </c>
      <c r="K178" s="365">
        <v>6.9</v>
      </c>
      <c r="L178" s="429">
        <v>5.2</v>
      </c>
      <c r="M178" s="282">
        <v>4.2</v>
      </c>
      <c r="P178" s="1167">
        <f>+P177-G212</f>
        <v>0</v>
      </c>
      <c r="Q178" s="1167">
        <f>+Q177-H212</f>
        <v>0</v>
      </c>
      <c r="R178" s="1167">
        <f>+R177-I212</f>
        <v>0</v>
      </c>
    </row>
    <row r="179" spans="1:20" ht="25.5" customHeight="1" x14ac:dyDescent="0.2">
      <c r="A179" s="1344"/>
      <c r="B179" s="1371"/>
      <c r="C179" s="1346"/>
      <c r="D179" s="2038"/>
      <c r="E179" s="1348" t="s">
        <v>194</v>
      </c>
      <c r="F179" s="1162"/>
      <c r="G179" s="1121"/>
      <c r="H179" s="1126"/>
      <c r="I179" s="1123"/>
      <c r="J179" s="440" t="s">
        <v>301</v>
      </c>
      <c r="K179" s="365">
        <v>80</v>
      </c>
      <c r="L179" s="167">
        <v>86.6</v>
      </c>
      <c r="M179" s="282">
        <v>93.7</v>
      </c>
    </row>
    <row r="180" spans="1:20" ht="26.1" customHeight="1" x14ac:dyDescent="0.2">
      <c r="A180" s="1344"/>
      <c r="B180" s="1371"/>
      <c r="C180" s="1346"/>
      <c r="D180" s="2038"/>
      <c r="E180" s="1348"/>
      <c r="F180" s="1247"/>
      <c r="G180" s="1121"/>
      <c r="H180" s="1126"/>
      <c r="I180" s="1123"/>
      <c r="J180" s="440" t="s">
        <v>302</v>
      </c>
      <c r="K180" s="894">
        <v>12.7</v>
      </c>
      <c r="L180" s="895">
        <v>14.2</v>
      </c>
      <c r="M180" s="896">
        <v>15.8</v>
      </c>
    </row>
    <row r="181" spans="1:20" ht="27.6" customHeight="1" x14ac:dyDescent="0.2">
      <c r="A181" s="1344"/>
      <c r="B181" s="1371"/>
      <c r="C181" s="1346"/>
      <c r="D181" s="2038"/>
      <c r="E181" s="1348"/>
      <c r="F181" s="1162"/>
      <c r="G181" s="1166"/>
      <c r="H181" s="1126"/>
      <c r="I181" s="1123"/>
      <c r="J181" s="440" t="s">
        <v>274</v>
      </c>
      <c r="K181" s="291">
        <f>15+2</f>
        <v>17</v>
      </c>
      <c r="L181" s="619">
        <f t="shared" ref="L181:M181" si="2">15+2</f>
        <v>17</v>
      </c>
      <c r="M181" s="293">
        <f t="shared" si="2"/>
        <v>17</v>
      </c>
    </row>
    <row r="182" spans="1:20" ht="15.75" customHeight="1" x14ac:dyDescent="0.2">
      <c r="A182" s="1344"/>
      <c r="B182" s="1371"/>
      <c r="C182" s="1346"/>
      <c r="D182" s="729" t="s">
        <v>79</v>
      </c>
      <c r="E182" s="1347" t="s">
        <v>194</v>
      </c>
      <c r="F182" s="1136"/>
      <c r="G182" s="1152"/>
      <c r="H182" s="1153"/>
      <c r="I182" s="1154"/>
      <c r="J182" s="1345"/>
      <c r="K182" s="621"/>
      <c r="L182" s="622"/>
      <c r="M182" s="623"/>
    </row>
    <row r="183" spans="1:20" ht="21" customHeight="1" x14ac:dyDescent="0.2">
      <c r="A183" s="1344"/>
      <c r="B183" s="1371"/>
      <c r="C183" s="1346"/>
      <c r="D183" s="1995" t="s">
        <v>139</v>
      </c>
      <c r="E183" s="343" t="s">
        <v>125</v>
      </c>
      <c r="F183" s="1142" t="s">
        <v>333</v>
      </c>
      <c r="G183" s="1202"/>
      <c r="H183" s="1203">
        <v>1000</v>
      </c>
      <c r="I183" s="1204">
        <v>1000</v>
      </c>
      <c r="J183" s="1056" t="s">
        <v>78</v>
      </c>
      <c r="K183" s="257">
        <v>58</v>
      </c>
      <c r="L183" s="191">
        <v>58</v>
      </c>
      <c r="M183" s="81">
        <v>58</v>
      </c>
      <c r="N183" s="340"/>
      <c r="O183" s="1201"/>
      <c r="P183" s="1201"/>
      <c r="Q183" s="1201"/>
      <c r="R183" s="1201"/>
      <c r="S183" s="2"/>
      <c r="T183" s="687"/>
    </row>
    <row r="184" spans="1:20" ht="21" customHeight="1" x14ac:dyDescent="0.2">
      <c r="A184" s="1344"/>
      <c r="B184" s="1371"/>
      <c r="C184" s="1346"/>
      <c r="D184" s="1996"/>
      <c r="E184" s="343"/>
      <c r="F184" s="1128" t="s">
        <v>330</v>
      </c>
      <c r="G184" s="1202">
        <f>3700</f>
        <v>3700</v>
      </c>
      <c r="H184" s="1155"/>
      <c r="I184" s="1170"/>
      <c r="J184" s="704"/>
      <c r="K184" s="674"/>
      <c r="L184" s="198"/>
      <c r="M184" s="679"/>
      <c r="N184" s="340"/>
      <c r="O184" s="1201"/>
      <c r="P184" s="1201"/>
      <c r="Q184" s="1201"/>
      <c r="R184" s="1201"/>
      <c r="S184" s="2"/>
      <c r="T184" s="687"/>
    </row>
    <row r="185" spans="1:20" ht="21" customHeight="1" x14ac:dyDescent="0.2">
      <c r="A185" s="1344"/>
      <c r="B185" s="1371"/>
      <c r="C185" s="1346"/>
      <c r="D185" s="2003" t="s">
        <v>140</v>
      </c>
      <c r="E185" s="343" t="s">
        <v>113</v>
      </c>
      <c r="F185" s="1142" t="s">
        <v>333</v>
      </c>
      <c r="G185" s="1125">
        <v>220</v>
      </c>
      <c r="H185" s="1155">
        <v>564.70000000000005</v>
      </c>
      <c r="I185" s="1156">
        <v>617.70000000000005</v>
      </c>
      <c r="J185" s="2122" t="s">
        <v>237</v>
      </c>
      <c r="K185" s="320">
        <f>2+10+13</f>
        <v>25</v>
      </c>
      <c r="L185" s="632">
        <f>2+10+13+10</f>
        <v>35</v>
      </c>
      <c r="M185" s="148">
        <v>35</v>
      </c>
    </row>
    <row r="186" spans="1:20" ht="21" customHeight="1" x14ac:dyDescent="0.2">
      <c r="A186" s="1344"/>
      <c r="B186" s="1371"/>
      <c r="C186" s="1346"/>
      <c r="D186" s="2004"/>
      <c r="F186" s="1158" t="s">
        <v>330</v>
      </c>
      <c r="G186" s="1159">
        <v>5.5</v>
      </c>
      <c r="H186" s="1178"/>
      <c r="I186" s="1182"/>
      <c r="J186" s="1989"/>
      <c r="K186" s="196"/>
      <c r="L186" s="179"/>
      <c r="M186" s="67"/>
    </row>
    <row r="187" spans="1:20" ht="16.350000000000001" customHeight="1" x14ac:dyDescent="0.2">
      <c r="A187" s="1990"/>
      <c r="B187" s="1979"/>
      <c r="C187" s="1992"/>
      <c r="D187" s="2010" t="s">
        <v>36</v>
      </c>
      <c r="E187" s="2143" t="s">
        <v>194</v>
      </c>
      <c r="F187" s="1162" t="s">
        <v>333</v>
      </c>
      <c r="G187" s="1157">
        <f>60-5</f>
        <v>55</v>
      </c>
      <c r="H187" s="1164">
        <f>62-H188</f>
        <v>62</v>
      </c>
      <c r="I187" s="1165">
        <f>65-I188</f>
        <v>65</v>
      </c>
      <c r="J187" s="2289" t="s">
        <v>43</v>
      </c>
      <c r="K187" s="2141">
        <v>7</v>
      </c>
      <c r="L187" s="2137">
        <v>7</v>
      </c>
      <c r="M187" s="2127">
        <v>7</v>
      </c>
    </row>
    <row r="188" spans="1:20" ht="17.25" customHeight="1" x14ac:dyDescent="0.2">
      <c r="A188" s="1990"/>
      <c r="B188" s="1979"/>
      <c r="C188" s="1992"/>
      <c r="D188" s="2012"/>
      <c r="E188" s="2144"/>
      <c r="F188" s="1177" t="s">
        <v>330</v>
      </c>
      <c r="G188" s="1181">
        <v>5</v>
      </c>
      <c r="H188" s="1178"/>
      <c r="I188" s="1182"/>
      <c r="J188" s="2290"/>
      <c r="K188" s="2142"/>
      <c r="L188" s="2138"/>
      <c r="M188" s="2128"/>
    </row>
    <row r="189" spans="1:20" ht="15.6" customHeight="1" x14ac:dyDescent="0.2">
      <c r="A189" s="1990"/>
      <c r="B189" s="1991"/>
      <c r="C189" s="1992"/>
      <c r="D189" s="1999" t="s">
        <v>103</v>
      </c>
      <c r="E189" s="2143" t="s">
        <v>194</v>
      </c>
      <c r="F189" s="1235" t="s">
        <v>333</v>
      </c>
      <c r="G189" s="1183">
        <f>172-7</f>
        <v>165</v>
      </c>
      <c r="H189" s="1175">
        <f>58+122</f>
        <v>180</v>
      </c>
      <c r="I189" s="1184">
        <f>60+128</f>
        <v>188</v>
      </c>
      <c r="J189" s="1345" t="s">
        <v>82</v>
      </c>
      <c r="K189" s="456"/>
      <c r="L189" s="284"/>
      <c r="M189" s="285"/>
    </row>
    <row r="190" spans="1:20" ht="16.5" customHeight="1" x14ac:dyDescent="0.2">
      <c r="A190" s="1990"/>
      <c r="B190" s="1991"/>
      <c r="C190" s="1992"/>
      <c r="D190" s="2000"/>
      <c r="E190" s="2144"/>
      <c r="F190" s="1162" t="s">
        <v>330</v>
      </c>
      <c r="G190" s="1157">
        <v>7</v>
      </c>
      <c r="H190" s="1157"/>
      <c r="I190" s="1156"/>
      <c r="J190" s="699" t="s">
        <v>339</v>
      </c>
      <c r="K190" s="497">
        <v>1</v>
      </c>
      <c r="L190" s="286">
        <v>1</v>
      </c>
      <c r="M190" s="287">
        <v>1</v>
      </c>
    </row>
    <row r="191" spans="1:20" ht="17.25" customHeight="1" x14ac:dyDescent="0.2">
      <c r="A191" s="1344"/>
      <c r="B191" s="1371"/>
      <c r="C191" s="1346"/>
      <c r="D191" s="1364"/>
      <c r="E191" s="2144"/>
      <c r="F191" s="1162"/>
      <c r="G191" s="1157"/>
      <c r="H191" s="1157"/>
      <c r="I191" s="1170"/>
      <c r="J191" s="1336" t="s">
        <v>340</v>
      </c>
      <c r="K191" s="498">
        <v>1</v>
      </c>
      <c r="L191" s="279">
        <v>1</v>
      </c>
      <c r="M191" s="280">
        <v>1</v>
      </c>
    </row>
    <row r="192" spans="1:20" ht="15" customHeight="1" x14ac:dyDescent="0.2">
      <c r="A192" s="1344"/>
      <c r="B192" s="1371"/>
      <c r="C192" s="1346"/>
      <c r="D192" s="1364"/>
      <c r="E192" s="2144"/>
      <c r="F192" s="1132"/>
      <c r="G192" s="1180"/>
      <c r="H192" s="1143"/>
      <c r="I192" s="1171"/>
      <c r="J192" s="1336" t="s">
        <v>341</v>
      </c>
      <c r="K192" s="498">
        <v>1</v>
      </c>
      <c r="L192" s="279">
        <v>1</v>
      </c>
      <c r="M192" s="280">
        <v>1</v>
      </c>
    </row>
    <row r="193" spans="1:19" ht="15.6" customHeight="1" x14ac:dyDescent="0.2">
      <c r="A193" s="1344"/>
      <c r="B193" s="1371"/>
      <c r="C193" s="1346"/>
      <c r="D193" s="1364"/>
      <c r="E193" s="2145"/>
      <c r="F193" s="1158" t="s">
        <v>333</v>
      </c>
      <c r="G193" s="1159">
        <v>54.6</v>
      </c>
      <c r="H193" s="1160">
        <v>54.6</v>
      </c>
      <c r="I193" s="1170">
        <v>54.6</v>
      </c>
      <c r="J193" s="849" t="s">
        <v>342</v>
      </c>
      <c r="K193" s="251">
        <v>1</v>
      </c>
      <c r="L193" s="192">
        <v>1</v>
      </c>
      <c r="M193" s="145">
        <v>1</v>
      </c>
    </row>
    <row r="194" spans="1:19" ht="15.75" customHeight="1" x14ac:dyDescent="0.2">
      <c r="A194" s="1359"/>
      <c r="B194" s="63"/>
      <c r="C194" s="1349"/>
      <c r="D194" s="2010" t="s">
        <v>70</v>
      </c>
      <c r="E194" s="1347" t="s">
        <v>91</v>
      </c>
      <c r="F194" s="1235" t="s">
        <v>328</v>
      </c>
      <c r="G194" s="1185"/>
      <c r="H194" s="1186">
        <v>30</v>
      </c>
      <c r="I194" s="1187"/>
      <c r="J194" s="1345" t="s">
        <v>238</v>
      </c>
      <c r="K194" s="195">
        <v>1</v>
      </c>
      <c r="L194" s="178">
        <v>2</v>
      </c>
      <c r="M194" s="65"/>
    </row>
    <row r="195" spans="1:19" ht="15.75" customHeight="1" x14ac:dyDescent="0.2">
      <c r="A195" s="1339"/>
      <c r="B195" s="1371"/>
      <c r="C195" s="42"/>
      <c r="D195" s="2011"/>
      <c r="E195" s="1348" t="s">
        <v>194</v>
      </c>
      <c r="F195" s="1162" t="s">
        <v>336</v>
      </c>
      <c r="G195" s="1188">
        <v>12.4</v>
      </c>
      <c r="H195" s="1189"/>
      <c r="I195" s="1190"/>
      <c r="J195" s="634"/>
      <c r="K195" s="324"/>
      <c r="L195" s="261"/>
      <c r="M195" s="260"/>
    </row>
    <row r="196" spans="1:19" ht="28.35" customHeight="1" x14ac:dyDescent="0.2">
      <c r="A196" s="1339"/>
      <c r="B196" s="1371"/>
      <c r="C196" s="42"/>
      <c r="D196" s="1332"/>
      <c r="E196" s="1356"/>
      <c r="F196" s="1177" t="s">
        <v>328</v>
      </c>
      <c r="G196" s="1129"/>
      <c r="H196" s="1157">
        <v>44.5</v>
      </c>
      <c r="I196" s="1182">
        <v>44.5</v>
      </c>
      <c r="J196" s="227" t="s">
        <v>188</v>
      </c>
      <c r="K196" s="945"/>
      <c r="L196" s="904">
        <v>7</v>
      </c>
      <c r="M196" s="905">
        <v>7</v>
      </c>
    </row>
    <row r="197" spans="1:19" s="2" customFormat="1" ht="16.350000000000001" customHeight="1" x14ac:dyDescent="0.2">
      <c r="A197" s="1359"/>
      <c r="B197" s="63"/>
      <c r="C197" s="95"/>
      <c r="D197" s="1997" t="s">
        <v>98</v>
      </c>
      <c r="E197" s="342" t="s">
        <v>194</v>
      </c>
      <c r="F197" s="1235" t="s">
        <v>333</v>
      </c>
      <c r="G197" s="1191"/>
      <c r="H197" s="1153">
        <v>20</v>
      </c>
      <c r="I197" s="1154"/>
      <c r="J197" s="228" t="s">
        <v>215</v>
      </c>
      <c r="K197" s="1355">
        <v>100</v>
      </c>
      <c r="L197" s="418"/>
      <c r="M197" s="776"/>
      <c r="N197" s="340"/>
      <c r="O197" s="1201"/>
      <c r="P197" s="1201"/>
      <c r="Q197" s="1201"/>
      <c r="R197" s="1201"/>
    </row>
    <row r="198" spans="1:19" s="2" customFormat="1" ht="27.75" customHeight="1" x14ac:dyDescent="0.2">
      <c r="A198" s="38"/>
      <c r="B198" s="63"/>
      <c r="C198" s="268"/>
      <c r="D198" s="2038"/>
      <c r="E198" s="1054" t="s">
        <v>321</v>
      </c>
      <c r="F198" s="1254" t="s">
        <v>328</v>
      </c>
      <c r="G198" s="1192">
        <v>360</v>
      </c>
      <c r="H198" s="1193"/>
      <c r="I198" s="1194"/>
      <c r="J198" s="778" t="s">
        <v>39</v>
      </c>
      <c r="K198" s="1057"/>
      <c r="L198" s="553">
        <v>1</v>
      </c>
      <c r="M198" s="940"/>
      <c r="N198" s="340"/>
      <c r="O198" s="1201"/>
      <c r="P198" s="1201"/>
      <c r="Q198" s="1201"/>
      <c r="R198" s="1201"/>
    </row>
    <row r="199" spans="1:19" ht="15" customHeight="1" x14ac:dyDescent="0.2">
      <c r="A199" s="1344"/>
      <c r="B199" s="1371"/>
      <c r="C199" s="44"/>
      <c r="D199" s="2150" t="s">
        <v>357</v>
      </c>
      <c r="E199" s="338" t="s">
        <v>159</v>
      </c>
      <c r="F199" s="1136" t="s">
        <v>333</v>
      </c>
      <c r="G199" s="1152"/>
      <c r="H199" s="1195">
        <v>1687.5</v>
      </c>
      <c r="I199" s="1165"/>
      <c r="J199" s="1058" t="s">
        <v>338</v>
      </c>
      <c r="K199" s="1355">
        <v>100</v>
      </c>
      <c r="L199" s="204">
        <v>100</v>
      </c>
      <c r="M199" s="1353"/>
    </row>
    <row r="200" spans="1:19" ht="15" customHeight="1" x14ac:dyDescent="0.2">
      <c r="A200" s="1344"/>
      <c r="B200" s="1371"/>
      <c r="C200" s="44"/>
      <c r="D200" s="2151"/>
      <c r="E200" s="1348" t="s">
        <v>160</v>
      </c>
      <c r="F200" s="1128" t="s">
        <v>330</v>
      </c>
      <c r="G200" s="1121">
        <v>562.5</v>
      </c>
      <c r="H200" s="1157"/>
      <c r="I200" s="1156"/>
      <c r="J200" s="634"/>
      <c r="K200" s="324"/>
      <c r="L200" s="261"/>
      <c r="M200" s="260"/>
    </row>
    <row r="201" spans="1:19" ht="15" customHeight="1" x14ac:dyDescent="0.2">
      <c r="A201" s="1344"/>
      <c r="B201" s="1371"/>
      <c r="C201" s="44"/>
      <c r="D201" s="2151"/>
      <c r="E201" s="1348" t="s">
        <v>194</v>
      </c>
      <c r="F201" s="1162"/>
      <c r="G201" s="1157"/>
      <c r="H201" s="1157"/>
      <c r="I201" s="1123"/>
      <c r="J201" s="634"/>
      <c r="K201" s="324"/>
      <c r="L201" s="261"/>
      <c r="M201" s="260"/>
    </row>
    <row r="202" spans="1:19" ht="15" customHeight="1" x14ac:dyDescent="0.2">
      <c r="A202" s="1344"/>
      <c r="B202" s="1371"/>
      <c r="C202" s="44"/>
      <c r="D202" s="2151"/>
      <c r="E202" s="1348" t="s">
        <v>125</v>
      </c>
      <c r="F202" s="1158"/>
      <c r="G202" s="1121"/>
      <c r="H202" s="1126"/>
      <c r="I202" s="1161"/>
      <c r="J202" s="634"/>
      <c r="K202" s="324"/>
      <c r="L202" s="261"/>
      <c r="M202" s="260"/>
    </row>
    <row r="203" spans="1:19" ht="15" customHeight="1" x14ac:dyDescent="0.2">
      <c r="A203" s="1344"/>
      <c r="B203" s="1371"/>
      <c r="C203" s="44"/>
      <c r="D203" s="1997" t="s">
        <v>247</v>
      </c>
      <c r="E203" s="338" t="s">
        <v>159</v>
      </c>
      <c r="F203" s="1270" t="s">
        <v>333</v>
      </c>
      <c r="G203" s="1152">
        <v>1245</v>
      </c>
      <c r="H203" s="1153"/>
      <c r="I203" s="1154"/>
      <c r="J203" s="228" t="s">
        <v>189</v>
      </c>
      <c r="K203" s="274">
        <v>12</v>
      </c>
      <c r="L203" s="204"/>
      <c r="M203" s="1353"/>
    </row>
    <row r="204" spans="1:19" ht="14.1" customHeight="1" x14ac:dyDescent="0.2">
      <c r="A204" s="1344"/>
      <c r="B204" s="1371"/>
      <c r="C204" s="44"/>
      <c r="D204" s="2038"/>
      <c r="E204" s="1348" t="s">
        <v>125</v>
      </c>
      <c r="F204" s="1128" t="s">
        <v>331</v>
      </c>
      <c r="G204" s="1157">
        <v>7578.6</v>
      </c>
      <c r="H204" s="1126"/>
      <c r="I204" s="1156"/>
      <c r="J204" s="634"/>
      <c r="K204" s="324"/>
      <c r="L204" s="261"/>
      <c r="M204" s="260"/>
    </row>
    <row r="205" spans="1:19" ht="12.6" customHeight="1" x14ac:dyDescent="0.2">
      <c r="A205" s="1344"/>
      <c r="B205" s="1371"/>
      <c r="C205" s="44"/>
      <c r="D205" s="2038"/>
      <c r="E205" s="1348" t="s">
        <v>40</v>
      </c>
      <c r="F205" s="1162"/>
      <c r="G205" s="1157"/>
      <c r="H205" s="1126"/>
      <c r="I205" s="1123"/>
      <c r="J205" s="634"/>
      <c r="K205" s="324"/>
      <c r="L205" s="261"/>
      <c r="M205" s="260"/>
    </row>
    <row r="206" spans="1:19" ht="11.85" customHeight="1" x14ac:dyDescent="0.2">
      <c r="A206" s="1344"/>
      <c r="B206" s="1371"/>
      <c r="C206" s="44"/>
      <c r="D206" s="2038"/>
      <c r="E206" s="1348" t="s">
        <v>194</v>
      </c>
      <c r="F206" s="1162"/>
      <c r="G206" s="1157"/>
      <c r="H206" s="1157"/>
      <c r="I206" s="1123"/>
      <c r="J206" s="634"/>
      <c r="K206" s="324"/>
      <c r="L206" s="261"/>
      <c r="M206" s="260"/>
    </row>
    <row r="207" spans="1:19" ht="15" customHeight="1" x14ac:dyDescent="0.2">
      <c r="A207" s="1344"/>
      <c r="B207" s="1371"/>
      <c r="C207" s="44"/>
      <c r="D207" s="2038"/>
      <c r="E207" s="1356" t="s">
        <v>160</v>
      </c>
      <c r="F207" s="1158"/>
      <c r="G207" s="1172"/>
      <c r="H207" s="1172"/>
      <c r="I207" s="1161"/>
      <c r="J207" s="224"/>
      <c r="K207" s="499"/>
      <c r="L207" s="205"/>
      <c r="M207" s="396"/>
    </row>
    <row r="208" spans="1:19" ht="15" customHeight="1" x14ac:dyDescent="0.2">
      <c r="A208" s="1344"/>
      <c r="B208" s="1371"/>
      <c r="C208" s="44"/>
      <c r="D208" s="1997" t="s">
        <v>146</v>
      </c>
      <c r="E208" s="328" t="s">
        <v>159</v>
      </c>
      <c r="F208" s="1162" t="s">
        <v>336</v>
      </c>
      <c r="G208" s="1157">
        <v>57.7</v>
      </c>
      <c r="H208" s="1196"/>
      <c r="I208" s="1197"/>
      <c r="J208" s="228" t="s">
        <v>39</v>
      </c>
      <c r="K208" s="274">
        <v>1</v>
      </c>
      <c r="L208" s="204"/>
      <c r="M208" s="848"/>
      <c r="N208" s="340"/>
      <c r="O208" s="1201"/>
      <c r="P208" s="1201"/>
      <c r="Q208" s="1201"/>
      <c r="R208" s="1201"/>
      <c r="S208" s="2"/>
    </row>
    <row r="209" spans="1:21" ht="15" customHeight="1" x14ac:dyDescent="0.2">
      <c r="A209" s="1344"/>
      <c r="B209" s="1371"/>
      <c r="C209" s="44"/>
      <c r="D209" s="2038"/>
      <c r="E209" s="328" t="s">
        <v>194</v>
      </c>
      <c r="F209" s="1271"/>
      <c r="G209" s="1198"/>
      <c r="H209" s="1199"/>
      <c r="I209" s="1200"/>
      <c r="J209" s="634"/>
      <c r="K209" s="731"/>
      <c r="L209" s="261"/>
      <c r="M209" s="260"/>
      <c r="N209" s="340"/>
      <c r="O209" s="1201"/>
      <c r="P209" s="1201"/>
      <c r="Q209" s="1201"/>
      <c r="R209" s="1201"/>
      <c r="S209" s="2"/>
    </row>
    <row r="210" spans="1:21" ht="15" customHeight="1" x14ac:dyDescent="0.2">
      <c r="A210" s="1344"/>
      <c r="B210" s="1371"/>
      <c r="C210" s="44"/>
      <c r="D210" s="2038"/>
      <c r="E210" s="328" t="s">
        <v>40</v>
      </c>
      <c r="F210" s="1247"/>
      <c r="G210" s="1201"/>
      <c r="H210" s="1126"/>
      <c r="I210" s="1123"/>
      <c r="J210" s="634"/>
      <c r="K210" s="324"/>
      <c r="L210" s="261"/>
      <c r="M210" s="260"/>
      <c r="N210" s="340"/>
      <c r="O210" s="1201"/>
      <c r="P210" s="1201"/>
      <c r="Q210" s="1201"/>
      <c r="R210" s="1201"/>
      <c r="S210" s="2"/>
    </row>
    <row r="211" spans="1:21" ht="15" customHeight="1" x14ac:dyDescent="0.2">
      <c r="A211" s="1344"/>
      <c r="B211" s="1371"/>
      <c r="C211" s="44"/>
      <c r="D211" s="1998"/>
      <c r="E211" s="328" t="s">
        <v>125</v>
      </c>
      <c r="F211" s="1272"/>
      <c r="G211" s="1159"/>
      <c r="H211" s="1160"/>
      <c r="I211" s="1161"/>
      <c r="J211" s="333"/>
      <c r="K211" s="137"/>
      <c r="L211" s="174"/>
      <c r="M211" s="135"/>
      <c r="N211" s="340"/>
      <c r="O211" s="1201"/>
      <c r="P211" s="1201"/>
      <c r="Q211" s="1201"/>
      <c r="R211" s="1201"/>
      <c r="S211" s="2"/>
    </row>
    <row r="212" spans="1:21" ht="15" customHeight="1" thickBot="1" x14ac:dyDescent="0.25">
      <c r="A212" s="53"/>
      <c r="B212" s="31"/>
      <c r="C212" s="39"/>
      <c r="D212" s="370"/>
      <c r="E212" s="369"/>
      <c r="F212" s="99" t="s">
        <v>4</v>
      </c>
      <c r="G212" s="242">
        <f>+G172+G173+G174+G175+G176</f>
        <v>20438.3</v>
      </c>
      <c r="H212" s="1093">
        <f t="shared" ref="H212:I212" si="3">+H172+H173+H174+H175+H176</f>
        <v>10143.299999999999</v>
      </c>
      <c r="I212" s="1092">
        <f t="shared" si="3"/>
        <v>8579.7999999999993</v>
      </c>
      <c r="J212" s="450"/>
      <c r="K212" s="1088"/>
      <c r="L212" s="199"/>
      <c r="M212" s="129"/>
    </row>
    <row r="213" spans="1:21" ht="15" customHeight="1" thickBot="1" x14ac:dyDescent="0.25">
      <c r="A213" s="18" t="s">
        <v>3</v>
      </c>
      <c r="B213" s="33" t="s">
        <v>5</v>
      </c>
      <c r="C213" s="2021" t="s">
        <v>6</v>
      </c>
      <c r="D213" s="2022"/>
      <c r="E213" s="2022"/>
      <c r="F213" s="2023"/>
      <c r="G213" s="240">
        <f t="shared" ref="G213:I213" si="4">G212</f>
        <v>20438.3</v>
      </c>
      <c r="H213" s="17">
        <f t="shared" si="4"/>
        <v>10143.299999999999</v>
      </c>
      <c r="I213" s="506">
        <f t="shared" si="4"/>
        <v>8579.7999999999993</v>
      </c>
      <c r="J213" s="2039"/>
      <c r="K213" s="2039"/>
      <c r="L213" s="2039"/>
      <c r="M213" s="2040"/>
    </row>
    <row r="214" spans="1:21" ht="15" customHeight="1" thickBot="1" x14ac:dyDescent="0.25">
      <c r="A214" s="16" t="s">
        <v>3</v>
      </c>
      <c r="B214" s="33" t="s">
        <v>24</v>
      </c>
      <c r="C214" s="2119" t="s">
        <v>67</v>
      </c>
      <c r="D214" s="2120"/>
      <c r="E214" s="2120"/>
      <c r="F214" s="2120"/>
      <c r="G214" s="2120"/>
      <c r="H214" s="2120"/>
      <c r="I214" s="2120"/>
      <c r="J214" s="2120"/>
      <c r="K214" s="2139"/>
      <c r="L214" s="2139"/>
      <c r="M214" s="2140"/>
    </row>
    <row r="215" spans="1:21" ht="15.75" customHeight="1" x14ac:dyDescent="0.2">
      <c r="A215" s="60" t="s">
        <v>3</v>
      </c>
      <c r="B215" s="32" t="s">
        <v>24</v>
      </c>
      <c r="C215" s="40" t="s">
        <v>3</v>
      </c>
      <c r="D215" s="2310" t="s">
        <v>65</v>
      </c>
      <c r="E215" s="1107" t="s">
        <v>91</v>
      </c>
      <c r="F215" s="115" t="s">
        <v>21</v>
      </c>
      <c r="G215" s="91">
        <v>712.2</v>
      </c>
      <c r="H215" s="401">
        <v>887.5</v>
      </c>
      <c r="I215" s="1104">
        <v>910.9</v>
      </c>
      <c r="J215" s="1109"/>
      <c r="K215" s="399"/>
      <c r="L215" s="401"/>
      <c r="M215" s="152"/>
      <c r="O215" s="1166" t="s">
        <v>21</v>
      </c>
      <c r="P215" s="1167">
        <f>+G220+G222+G224+G231+G235+G239</f>
        <v>712.2</v>
      </c>
      <c r="Q215" s="1167">
        <f>+H220+H222+H224+H231+H235+H239</f>
        <v>887.5</v>
      </c>
      <c r="R215" s="1167">
        <f>+I220+I222+I224+I231+I235+I239</f>
        <v>910.9</v>
      </c>
    </row>
    <row r="216" spans="1:21" ht="15.75" customHeight="1" x14ac:dyDescent="0.2">
      <c r="A216" s="1344"/>
      <c r="B216" s="1371"/>
      <c r="C216" s="1346"/>
      <c r="D216" s="2311"/>
      <c r="E216" s="1108"/>
      <c r="F216" s="115" t="s">
        <v>53</v>
      </c>
      <c r="G216" s="558">
        <v>1010.2</v>
      </c>
      <c r="H216" s="167">
        <v>1011</v>
      </c>
      <c r="I216" s="282">
        <v>1031</v>
      </c>
      <c r="J216" s="1341"/>
      <c r="K216" s="983"/>
      <c r="L216" s="1369"/>
      <c r="M216" s="1370"/>
      <c r="O216" s="1166" t="s">
        <v>53</v>
      </c>
      <c r="P216" s="1167">
        <f>+G230+G233+G237+G243+G244</f>
        <v>1010.2</v>
      </c>
      <c r="Q216" s="1167">
        <f>+H230+H233+H237+H243+H244</f>
        <v>1011</v>
      </c>
      <c r="R216" s="1167">
        <f>+I230+I233+I237+I243+I244</f>
        <v>1031</v>
      </c>
    </row>
    <row r="217" spans="1:21" ht="15.75" customHeight="1" x14ac:dyDescent="0.2">
      <c r="A217" s="1344"/>
      <c r="B217" s="1371"/>
      <c r="C217" s="1346"/>
      <c r="D217" s="1094"/>
      <c r="E217" s="1365"/>
      <c r="F217" s="14" t="s">
        <v>62</v>
      </c>
      <c r="G217" s="558">
        <v>584.79999999999995</v>
      </c>
      <c r="H217" s="167">
        <v>400</v>
      </c>
      <c r="I217" s="1370">
        <v>200</v>
      </c>
      <c r="J217" s="1341"/>
      <c r="K217" s="983"/>
      <c r="L217" s="1369"/>
      <c r="M217" s="13"/>
      <c r="O217" s="1166" t="s">
        <v>62</v>
      </c>
      <c r="P217" s="1167">
        <f>+G221+G226+G227+G228+G229</f>
        <v>584.79999999999995</v>
      </c>
      <c r="Q217" s="1167">
        <f>+H221+H226+H227+H228+H229</f>
        <v>400</v>
      </c>
      <c r="R217" s="1167">
        <f>+I221+I226+I227+I228+I229</f>
        <v>200</v>
      </c>
    </row>
    <row r="218" spans="1:21" ht="15.75" customHeight="1" x14ac:dyDescent="0.2">
      <c r="A218" s="1344"/>
      <c r="B218" s="1371"/>
      <c r="C218" s="1346"/>
      <c r="D218" s="1094"/>
      <c r="E218" s="1365"/>
      <c r="F218" s="115" t="s">
        <v>46</v>
      </c>
      <c r="G218" s="558">
        <v>20.5</v>
      </c>
      <c r="H218" s="167"/>
      <c r="I218" s="281"/>
      <c r="J218" s="1341"/>
      <c r="K218" s="983"/>
      <c r="L218" s="1369"/>
      <c r="M218" s="13"/>
      <c r="O218" s="1166" t="s">
        <v>46</v>
      </c>
      <c r="P218" s="1167">
        <f>+G223</f>
        <v>20.5</v>
      </c>
      <c r="Q218" s="1167">
        <f>+H223</f>
        <v>0</v>
      </c>
      <c r="R218" s="1167">
        <f>+I223</f>
        <v>0</v>
      </c>
    </row>
    <row r="219" spans="1:21" ht="15.75" customHeight="1" x14ac:dyDescent="0.2">
      <c r="A219" s="1344"/>
      <c r="B219" s="1371"/>
      <c r="C219" s="1346"/>
      <c r="D219" s="1094"/>
      <c r="E219" s="1106"/>
      <c r="F219" s="132" t="s">
        <v>55</v>
      </c>
      <c r="G219" s="291">
        <v>95.8</v>
      </c>
      <c r="H219" s="197"/>
      <c r="I219" s="293"/>
      <c r="J219" s="1341"/>
      <c r="K219" s="983"/>
      <c r="L219" s="1369"/>
      <c r="M219" s="13"/>
      <c r="O219" s="1166" t="s">
        <v>55</v>
      </c>
      <c r="P219" s="1167">
        <f>+G225+G238</f>
        <v>95.8</v>
      </c>
      <c r="Q219" s="1167">
        <f>+H225+H238</f>
        <v>0</v>
      </c>
      <c r="R219" s="1167">
        <f>+I225+I238</f>
        <v>0</v>
      </c>
    </row>
    <row r="220" spans="1:21" ht="15" customHeight="1" x14ac:dyDescent="0.2">
      <c r="A220" s="1344"/>
      <c r="B220" s="1371"/>
      <c r="C220" s="1346"/>
      <c r="D220" s="1997" t="s">
        <v>63</v>
      </c>
      <c r="E220" s="1348" t="s">
        <v>194</v>
      </c>
      <c r="F220" s="1132" t="s">
        <v>333</v>
      </c>
      <c r="G220" s="1152">
        <v>55.1</v>
      </c>
      <c r="H220" s="1153">
        <v>60</v>
      </c>
      <c r="I220" s="1154">
        <v>60</v>
      </c>
      <c r="J220" s="1987" t="s">
        <v>68</v>
      </c>
      <c r="K220" s="1366">
        <v>16.3</v>
      </c>
      <c r="L220" s="1368">
        <v>16.5</v>
      </c>
      <c r="M220" s="180">
        <v>16.5</v>
      </c>
      <c r="P220" s="1167">
        <f>SUM(P215:P219)</f>
        <v>2423.5</v>
      </c>
      <c r="Q220" s="1167">
        <f t="shared" ref="Q220:R220" si="5">SUM(Q215:Q219)</f>
        <v>2298.5</v>
      </c>
      <c r="R220" s="1167">
        <f t="shared" si="5"/>
        <v>2141.9</v>
      </c>
    </row>
    <row r="221" spans="1:21" ht="15" customHeight="1" x14ac:dyDescent="0.2">
      <c r="A221" s="1344"/>
      <c r="B221" s="1371"/>
      <c r="C221" s="1346"/>
      <c r="D221" s="2038"/>
      <c r="E221" s="1052" t="s">
        <v>125</v>
      </c>
      <c r="F221" s="1162" t="s">
        <v>332</v>
      </c>
      <c r="G221" s="1180">
        <v>100</v>
      </c>
      <c r="H221" s="1143">
        <v>100</v>
      </c>
      <c r="I221" s="1156">
        <v>100</v>
      </c>
      <c r="J221" s="2027"/>
      <c r="K221" s="983"/>
      <c r="L221" s="1369"/>
      <c r="M221" s="292"/>
      <c r="P221" s="1167">
        <f>+P220-G246</f>
        <v>0</v>
      </c>
      <c r="Q221" s="1167">
        <f>+Q220-H246</f>
        <v>0</v>
      </c>
      <c r="R221" s="1167">
        <f>+R220-I246</f>
        <v>0</v>
      </c>
      <c r="S221" s="12"/>
    </row>
    <row r="222" spans="1:21" ht="14.85" customHeight="1" x14ac:dyDescent="0.2">
      <c r="A222" s="1344"/>
      <c r="B222" s="1371"/>
      <c r="C222" s="1346"/>
      <c r="D222" s="1331"/>
      <c r="E222" s="106"/>
      <c r="F222" s="1142" t="s">
        <v>333</v>
      </c>
      <c r="G222" s="1125">
        <f>520.5-20.5-100</f>
        <v>400</v>
      </c>
      <c r="H222" s="1122">
        <f>595-100</f>
        <v>495</v>
      </c>
      <c r="I222" s="1127">
        <f>595-100</f>
        <v>495</v>
      </c>
      <c r="J222" s="2122" t="s">
        <v>32</v>
      </c>
      <c r="K222" s="188">
        <v>95</v>
      </c>
      <c r="L222" s="191">
        <v>102</v>
      </c>
      <c r="M222" s="297">
        <v>102</v>
      </c>
      <c r="T222" s="687"/>
      <c r="U222" s="687"/>
    </row>
    <row r="223" spans="1:21" ht="14.85" customHeight="1" x14ac:dyDescent="0.2">
      <c r="A223" s="1344"/>
      <c r="B223" s="1371"/>
      <c r="C223" s="1346"/>
      <c r="D223" s="1331"/>
      <c r="E223" s="106"/>
      <c r="F223" s="1142" t="s">
        <v>330</v>
      </c>
      <c r="G223" s="1125">
        <v>20.5</v>
      </c>
      <c r="H223" s="1155"/>
      <c r="I223" s="1127"/>
      <c r="J223" s="1988"/>
      <c r="K223" s="674"/>
      <c r="L223" s="269"/>
      <c r="M223" s="297"/>
      <c r="T223" s="687"/>
      <c r="U223" s="687"/>
    </row>
    <row r="224" spans="1:21" ht="27" customHeight="1" x14ac:dyDescent="0.2">
      <c r="A224" s="1344"/>
      <c r="B224" s="1371"/>
      <c r="C224" s="1346"/>
      <c r="D224" s="1329"/>
      <c r="E224" s="106"/>
      <c r="F224" s="1142" t="s">
        <v>333</v>
      </c>
      <c r="G224" s="1169">
        <v>48</v>
      </c>
      <c r="H224" s="1155">
        <v>72</v>
      </c>
      <c r="I224" s="1166">
        <v>96</v>
      </c>
      <c r="J224" s="699" t="s">
        <v>271</v>
      </c>
      <c r="K224" s="731">
        <v>20</v>
      </c>
      <c r="L224" s="1080">
        <v>30</v>
      </c>
      <c r="M224" s="1081">
        <v>40</v>
      </c>
      <c r="T224" s="687"/>
      <c r="U224" s="687"/>
    </row>
    <row r="225" spans="1:13" ht="27" customHeight="1" x14ac:dyDescent="0.2">
      <c r="A225" s="1344"/>
      <c r="B225" s="1371"/>
      <c r="C225" s="1346"/>
      <c r="D225" s="1329"/>
      <c r="E225" s="106"/>
      <c r="F225" s="1142" t="s">
        <v>336</v>
      </c>
      <c r="G225" s="1125">
        <v>30</v>
      </c>
      <c r="H225" s="1155"/>
      <c r="I225" s="1156"/>
      <c r="J225" s="226" t="s">
        <v>315</v>
      </c>
      <c r="K225" s="257">
        <v>100</v>
      </c>
      <c r="L225" s="191"/>
      <c r="M225" s="81"/>
    </row>
    <row r="226" spans="1:13" ht="30" customHeight="1" x14ac:dyDescent="0.2">
      <c r="A226" s="1344"/>
      <c r="B226" s="1371"/>
      <c r="C226" s="1346"/>
      <c r="D226" s="1329"/>
      <c r="E226" s="72"/>
      <c r="F226" s="1142" t="s">
        <v>332</v>
      </c>
      <c r="G226" s="1125">
        <v>15</v>
      </c>
      <c r="H226" s="1155"/>
      <c r="I226" s="1156"/>
      <c r="J226" s="354" t="s">
        <v>239</v>
      </c>
      <c r="K226" s="188">
        <v>1</v>
      </c>
      <c r="L226" s="191"/>
      <c r="M226" s="81"/>
    </row>
    <row r="227" spans="1:13" ht="29.25" customHeight="1" x14ac:dyDescent="0.2">
      <c r="A227" s="1344"/>
      <c r="B227" s="1371"/>
      <c r="C227" s="1346"/>
      <c r="D227" s="1329"/>
      <c r="E227" s="72"/>
      <c r="F227" s="1142" t="s">
        <v>332</v>
      </c>
      <c r="G227" s="1170"/>
      <c r="H227" s="1155">
        <v>200</v>
      </c>
      <c r="I227" s="1156"/>
      <c r="J227" s="226" t="s">
        <v>240</v>
      </c>
      <c r="K227" s="188"/>
      <c r="L227" s="191">
        <v>100</v>
      </c>
      <c r="M227" s="81"/>
    </row>
    <row r="228" spans="1:13" ht="15" customHeight="1" x14ac:dyDescent="0.2">
      <c r="A228" s="1344"/>
      <c r="B228" s="1371"/>
      <c r="C228" s="1346"/>
      <c r="D228" s="1329"/>
      <c r="E228" s="72"/>
      <c r="F228" s="1162" t="s">
        <v>332</v>
      </c>
      <c r="G228" s="1129">
        <v>369.8</v>
      </c>
      <c r="H228" s="1155"/>
      <c r="I228" s="1127"/>
      <c r="J228" s="226" t="s">
        <v>107</v>
      </c>
      <c r="K228" s="170">
        <v>7</v>
      </c>
      <c r="L228" s="419"/>
      <c r="M228" s="143"/>
    </row>
    <row r="229" spans="1:13" ht="15" customHeight="1" x14ac:dyDescent="0.2">
      <c r="A229" s="1344"/>
      <c r="B229" s="1371"/>
      <c r="C229" s="1346"/>
      <c r="D229" s="1329"/>
      <c r="E229" s="72"/>
      <c r="F229" s="1142" t="s">
        <v>332</v>
      </c>
      <c r="G229" s="1125">
        <v>100</v>
      </c>
      <c r="H229" s="1122">
        <v>100</v>
      </c>
      <c r="I229" s="1171">
        <v>100</v>
      </c>
      <c r="J229" s="1988" t="s">
        <v>296</v>
      </c>
      <c r="K229" s="840">
        <v>9</v>
      </c>
      <c r="L229" s="841">
        <v>9</v>
      </c>
      <c r="M229" s="842">
        <v>9</v>
      </c>
    </row>
    <row r="230" spans="1:13" ht="15" customHeight="1" x14ac:dyDescent="0.2">
      <c r="A230" s="1344"/>
      <c r="B230" s="1371"/>
      <c r="C230" s="1346"/>
      <c r="D230" s="1329"/>
      <c r="E230" s="72"/>
      <c r="F230" s="1142" t="s">
        <v>328</v>
      </c>
      <c r="G230" s="1157">
        <v>18.5</v>
      </c>
      <c r="H230" s="1122">
        <v>20</v>
      </c>
      <c r="I230" s="1127">
        <v>20</v>
      </c>
      <c r="J230" s="1988"/>
      <c r="K230" s="169"/>
      <c r="L230" s="198"/>
      <c r="M230" s="871"/>
    </row>
    <row r="231" spans="1:13" ht="15" customHeight="1" x14ac:dyDescent="0.2">
      <c r="A231" s="1344"/>
      <c r="B231" s="1371"/>
      <c r="C231" s="1346"/>
      <c r="D231" s="1329"/>
      <c r="E231" s="72"/>
      <c r="F231" s="1162" t="s">
        <v>333</v>
      </c>
      <c r="G231" s="1129">
        <f>4.1</f>
        <v>4.0999999999999996</v>
      </c>
      <c r="H231" s="1157">
        <v>4.5</v>
      </c>
      <c r="I231" s="1156">
        <v>5.5</v>
      </c>
      <c r="J231" s="2122" t="s">
        <v>203</v>
      </c>
      <c r="K231" s="188">
        <v>4</v>
      </c>
      <c r="L231" s="175">
        <v>4</v>
      </c>
      <c r="M231" s="148">
        <v>5</v>
      </c>
    </row>
    <row r="232" spans="1:13" ht="27.75" customHeight="1" x14ac:dyDescent="0.2">
      <c r="A232" s="1344"/>
      <c r="B232" s="1371"/>
      <c r="C232" s="1346"/>
      <c r="D232" s="1329"/>
      <c r="E232" s="72"/>
      <c r="F232" s="1158"/>
      <c r="G232" s="1172"/>
      <c r="H232" s="1172"/>
      <c r="I232" s="1161"/>
      <c r="J232" s="1989"/>
      <c r="K232" s="172"/>
      <c r="L232" s="179"/>
      <c r="M232" s="67"/>
    </row>
    <row r="233" spans="1:13" ht="16.5" customHeight="1" x14ac:dyDescent="0.2">
      <c r="A233" s="1344"/>
      <c r="B233" s="1371"/>
      <c r="C233" s="1346"/>
      <c r="D233" s="2175" t="s">
        <v>69</v>
      </c>
      <c r="E233" s="1347" t="s">
        <v>194</v>
      </c>
      <c r="F233" s="1136" t="s">
        <v>328</v>
      </c>
      <c r="G233" s="1163">
        <v>8</v>
      </c>
      <c r="H233" s="1164">
        <v>8</v>
      </c>
      <c r="I233" s="1123">
        <v>8</v>
      </c>
      <c r="J233" s="2068" t="s">
        <v>144</v>
      </c>
      <c r="K233" s="171">
        <v>14</v>
      </c>
      <c r="L233" s="178">
        <v>14</v>
      </c>
      <c r="M233" s="65">
        <v>14</v>
      </c>
    </row>
    <row r="234" spans="1:13" ht="16.5" customHeight="1" x14ac:dyDescent="0.2">
      <c r="A234" s="1339"/>
      <c r="B234" s="1371"/>
      <c r="C234" s="44"/>
      <c r="D234" s="2004"/>
      <c r="E234" s="1356" t="s">
        <v>220</v>
      </c>
      <c r="F234" s="1158"/>
      <c r="G234" s="1159"/>
      <c r="H234" s="1160"/>
      <c r="I234" s="1161"/>
      <c r="J234" s="1994"/>
      <c r="K234" s="169"/>
      <c r="L234" s="175"/>
      <c r="M234" s="66"/>
    </row>
    <row r="235" spans="1:13" ht="17.100000000000001" customHeight="1" x14ac:dyDescent="0.2">
      <c r="A235" s="1339"/>
      <c r="B235" s="1371"/>
      <c r="C235" s="42"/>
      <c r="D235" s="1997" t="s">
        <v>77</v>
      </c>
      <c r="E235" s="1348" t="s">
        <v>194</v>
      </c>
      <c r="F235" s="1162" t="s">
        <v>333</v>
      </c>
      <c r="G235" s="1157">
        <v>45.7</v>
      </c>
      <c r="H235" s="1126">
        <v>50</v>
      </c>
      <c r="I235" s="1165">
        <v>55</v>
      </c>
      <c r="J235" s="351" t="s">
        <v>145</v>
      </c>
      <c r="K235" s="1059">
        <v>6</v>
      </c>
      <c r="L235" s="183">
        <v>6</v>
      </c>
      <c r="M235" s="140">
        <v>6</v>
      </c>
    </row>
    <row r="236" spans="1:13" ht="17.100000000000001" customHeight="1" x14ac:dyDescent="0.2">
      <c r="A236" s="1339"/>
      <c r="B236" s="1371"/>
      <c r="C236" s="42"/>
      <c r="D236" s="1998"/>
      <c r="E236" s="1356" t="s">
        <v>220</v>
      </c>
      <c r="F236" s="1162"/>
      <c r="G236" s="1157"/>
      <c r="H236" s="1126"/>
      <c r="I236" s="1161"/>
      <c r="J236" s="352"/>
      <c r="K236" s="186"/>
      <c r="L236" s="400"/>
      <c r="M236" s="139"/>
    </row>
    <row r="237" spans="1:13" ht="15" customHeight="1" x14ac:dyDescent="0.2">
      <c r="A237" s="1344"/>
      <c r="B237" s="1371"/>
      <c r="C237" s="1346"/>
      <c r="D237" s="2010" t="s">
        <v>64</v>
      </c>
      <c r="E237" s="1347" t="s">
        <v>194</v>
      </c>
      <c r="F237" s="1136" t="s">
        <v>328</v>
      </c>
      <c r="G237" s="1174">
        <v>938.9</v>
      </c>
      <c r="H237" s="1175">
        <v>960</v>
      </c>
      <c r="I237" s="1176">
        <v>980</v>
      </c>
      <c r="J237" s="351" t="s">
        <v>73</v>
      </c>
      <c r="K237" s="1059">
        <v>173</v>
      </c>
      <c r="L237" s="183">
        <v>173</v>
      </c>
      <c r="M237" s="140">
        <v>173</v>
      </c>
    </row>
    <row r="238" spans="1:13" ht="15" customHeight="1" x14ac:dyDescent="0.2">
      <c r="A238" s="1339"/>
      <c r="B238" s="1371"/>
      <c r="C238" s="44"/>
      <c r="D238" s="2069"/>
      <c r="E238" s="1356" t="s">
        <v>125</v>
      </c>
      <c r="F238" s="1177" t="s">
        <v>336</v>
      </c>
      <c r="G238" s="1157">
        <v>65.8</v>
      </c>
      <c r="H238" s="1178"/>
      <c r="I238" s="1170"/>
      <c r="J238" s="353"/>
      <c r="K238" s="398"/>
      <c r="L238" s="262"/>
      <c r="M238" s="397"/>
    </row>
    <row r="239" spans="1:13" ht="15.75" customHeight="1" x14ac:dyDescent="0.2">
      <c r="A239" s="1990"/>
      <c r="B239" s="1979"/>
      <c r="C239" s="2006"/>
      <c r="D239" s="1999" t="s">
        <v>231</v>
      </c>
      <c r="E239" s="329" t="s">
        <v>91</v>
      </c>
      <c r="F239" s="1162" t="s">
        <v>333</v>
      </c>
      <c r="G239" s="1163">
        <v>159.30000000000001</v>
      </c>
      <c r="H239" s="1126">
        <v>206</v>
      </c>
      <c r="I239" s="1165">
        <v>199.4</v>
      </c>
      <c r="J239" s="228" t="s">
        <v>52</v>
      </c>
      <c r="K239" s="996">
        <v>18</v>
      </c>
      <c r="L239" s="183">
        <v>18</v>
      </c>
      <c r="M239" s="140"/>
    </row>
    <row r="240" spans="1:13" ht="15.75" customHeight="1" x14ac:dyDescent="0.2">
      <c r="A240" s="1990"/>
      <c r="B240" s="1979"/>
      <c r="C240" s="2006"/>
      <c r="D240" s="2000"/>
      <c r="E240" s="1348" t="s">
        <v>160</v>
      </c>
      <c r="F240" s="1162"/>
      <c r="G240" s="1121"/>
      <c r="H240" s="1126"/>
      <c r="I240" s="1123"/>
      <c r="J240" s="238" t="s">
        <v>57</v>
      </c>
      <c r="K240" s="257">
        <v>7</v>
      </c>
      <c r="L240" s="191">
        <v>7</v>
      </c>
      <c r="M240" s="148">
        <v>7</v>
      </c>
    </row>
    <row r="241" spans="1:18" ht="15.75" customHeight="1" x14ac:dyDescent="0.2">
      <c r="A241" s="1990"/>
      <c r="B241" s="1979"/>
      <c r="C241" s="2006"/>
      <c r="D241" s="2000"/>
      <c r="E241" s="93" t="s">
        <v>125</v>
      </c>
      <c r="F241" s="2300"/>
      <c r="G241" s="1121"/>
      <c r="H241" s="1126"/>
      <c r="I241" s="1123"/>
      <c r="J241" s="2147"/>
      <c r="K241" s="169"/>
      <c r="L241" s="175"/>
      <c r="M241" s="66"/>
    </row>
    <row r="242" spans="1:18" ht="15.75" customHeight="1" x14ac:dyDescent="0.2">
      <c r="A242" s="1990"/>
      <c r="B242" s="1979"/>
      <c r="C242" s="2006"/>
      <c r="D242" s="2032"/>
      <c r="E242" s="1348" t="s">
        <v>194</v>
      </c>
      <c r="F242" s="2301"/>
      <c r="G242" s="1159"/>
      <c r="H242" s="1160"/>
      <c r="I242" s="1161"/>
      <c r="J242" s="1994"/>
      <c r="K242" s="136"/>
      <c r="L242" s="101"/>
      <c r="M242" s="133"/>
    </row>
    <row r="243" spans="1:18" ht="27.6" customHeight="1" x14ac:dyDescent="0.2">
      <c r="A243" s="1339"/>
      <c r="B243" s="1371"/>
      <c r="C243" s="41"/>
      <c r="D243" s="96" t="s">
        <v>147</v>
      </c>
      <c r="E243" s="327" t="s">
        <v>194</v>
      </c>
      <c r="F243" s="1179" t="s">
        <v>328</v>
      </c>
      <c r="G243" s="1157">
        <v>21.8</v>
      </c>
      <c r="H243" s="1126"/>
      <c r="I243" s="1170"/>
      <c r="J243" s="856" t="s">
        <v>148</v>
      </c>
      <c r="K243" s="1060">
        <v>6</v>
      </c>
      <c r="L243" s="607"/>
      <c r="M243" s="608"/>
    </row>
    <row r="244" spans="1:18" x14ac:dyDescent="0.2">
      <c r="A244" s="1339"/>
      <c r="B244" s="1343"/>
      <c r="C244" s="131"/>
      <c r="D244" s="1997" t="s">
        <v>190</v>
      </c>
      <c r="E244" s="1347" t="s">
        <v>194</v>
      </c>
      <c r="F244" s="1162" t="s">
        <v>328</v>
      </c>
      <c r="G244" s="1163">
        <v>23</v>
      </c>
      <c r="H244" s="1164">
        <v>23</v>
      </c>
      <c r="I244" s="1165">
        <v>23</v>
      </c>
      <c r="J244" s="228" t="s">
        <v>259</v>
      </c>
      <c r="K244" s="614">
        <v>1</v>
      </c>
      <c r="L244" s="615">
        <v>1</v>
      </c>
      <c r="M244" s="1083">
        <v>1</v>
      </c>
    </row>
    <row r="245" spans="1:18" ht="30" customHeight="1" x14ac:dyDescent="0.2">
      <c r="A245" s="1339"/>
      <c r="B245" s="1343"/>
      <c r="C245" s="131"/>
      <c r="D245" s="1998"/>
      <c r="E245" s="1356"/>
      <c r="F245" s="1158"/>
      <c r="G245" s="1157"/>
      <c r="H245" s="1160"/>
      <c r="I245" s="1161"/>
      <c r="J245" s="116"/>
      <c r="L245" s="288"/>
      <c r="M245" s="771"/>
      <c r="N245" s="340"/>
    </row>
    <row r="246" spans="1:18" ht="18" customHeight="1" thickBot="1" x14ac:dyDescent="0.25">
      <c r="A246" s="15"/>
      <c r="B246" s="54"/>
      <c r="C246" s="43"/>
      <c r="D246" s="124"/>
      <c r="E246" s="125"/>
      <c r="F246" s="24" t="s">
        <v>4</v>
      </c>
      <c r="G246" s="1091">
        <f>+G215+G216+G217+G218+G219</f>
        <v>2423.5</v>
      </c>
      <c r="H246" s="90">
        <f>+H215+H216+H217+H218+H219</f>
        <v>2298.5</v>
      </c>
      <c r="I246" s="1093">
        <f>+I215+I216+I217+I218+I219</f>
        <v>2141.9</v>
      </c>
      <c r="J246" s="356"/>
      <c r="K246" s="209"/>
      <c r="L246" s="211"/>
      <c r="M246" s="151"/>
    </row>
    <row r="247" spans="1:18" ht="15.6" customHeight="1" x14ac:dyDescent="0.2">
      <c r="A247" s="64" t="s">
        <v>3</v>
      </c>
      <c r="B247" s="59" t="s">
        <v>24</v>
      </c>
      <c r="C247" s="47" t="s">
        <v>5</v>
      </c>
      <c r="D247" s="120" t="s">
        <v>115</v>
      </c>
      <c r="E247" s="121"/>
      <c r="F247" s="1115" t="s">
        <v>21</v>
      </c>
      <c r="G247" s="1116">
        <v>100.7</v>
      </c>
      <c r="H247" s="1103">
        <v>20</v>
      </c>
      <c r="I247" s="1104">
        <v>322</v>
      </c>
      <c r="J247" s="1113"/>
      <c r="K247" s="399"/>
      <c r="L247" s="401"/>
      <c r="M247" s="152"/>
      <c r="O247" s="1166" t="s">
        <v>21</v>
      </c>
      <c r="P247" s="1167">
        <f>+G262+G266+G270</f>
        <v>100.7</v>
      </c>
      <c r="Q247" s="1167">
        <f>+H262+H266+H270</f>
        <v>20</v>
      </c>
      <c r="R247" s="1167">
        <f>+I262+I266+I270</f>
        <v>122</v>
      </c>
    </row>
    <row r="248" spans="1:18" ht="15.6" customHeight="1" x14ac:dyDescent="0.2">
      <c r="A248" s="1359"/>
      <c r="B248" s="1350"/>
      <c r="C248" s="1349"/>
      <c r="D248" s="1110"/>
      <c r="E248" s="1111"/>
      <c r="F248" s="1351" t="s">
        <v>53</v>
      </c>
      <c r="G248" s="1367">
        <v>744.6</v>
      </c>
      <c r="H248" s="167">
        <v>1023.2</v>
      </c>
      <c r="I248" s="384">
        <v>1276.0999999999999</v>
      </c>
      <c r="J248" s="1114"/>
      <c r="K248" s="983"/>
      <c r="L248" s="1369"/>
      <c r="M248" s="13"/>
      <c r="O248" s="1146" t="s">
        <v>53</v>
      </c>
      <c r="P248" s="1168">
        <f>+G254+G257+G260+G265</f>
        <v>744.6</v>
      </c>
      <c r="Q248" s="1168">
        <f>+H254+H257+H260+H265</f>
        <v>1023.2</v>
      </c>
      <c r="R248" s="1168">
        <f>+I254+I257+I260+I265</f>
        <v>1276.0999999999999</v>
      </c>
    </row>
    <row r="249" spans="1:18" ht="15.6" customHeight="1" x14ac:dyDescent="0.2">
      <c r="A249" s="1359"/>
      <c r="B249" s="1350"/>
      <c r="C249" s="1349"/>
      <c r="D249" s="1110"/>
      <c r="E249" s="1111"/>
      <c r="F249" s="1358" t="s">
        <v>46</v>
      </c>
      <c r="G249" s="91">
        <v>161.4</v>
      </c>
      <c r="H249" s="1369"/>
      <c r="I249" s="282"/>
      <c r="J249" s="1112"/>
      <c r="K249" s="983"/>
      <c r="L249" s="1369"/>
      <c r="M249" s="13"/>
      <c r="O249" s="1166" t="s">
        <v>46</v>
      </c>
      <c r="P249" s="1167">
        <f>+G255+G263</f>
        <v>161.4</v>
      </c>
      <c r="Q249" s="1167">
        <f>+H255+H263</f>
        <v>0</v>
      </c>
      <c r="R249" s="1167">
        <f>+I255+I263</f>
        <v>0</v>
      </c>
    </row>
    <row r="250" spans="1:18" ht="15.6" customHeight="1" x14ac:dyDescent="0.2">
      <c r="A250" s="1359"/>
      <c r="B250" s="1350"/>
      <c r="C250" s="1349"/>
      <c r="D250" s="1110"/>
      <c r="E250" s="1111"/>
      <c r="F250" s="1358" t="s">
        <v>55</v>
      </c>
      <c r="G250" s="558">
        <v>99.3</v>
      </c>
      <c r="H250" s="88"/>
      <c r="I250" s="384"/>
      <c r="J250" s="1112"/>
      <c r="K250" s="983"/>
      <c r="L250" s="1369"/>
      <c r="M250" s="13"/>
      <c r="O250" s="1166" t="s">
        <v>55</v>
      </c>
      <c r="P250" s="1167">
        <f>+G253+G259+G264</f>
        <v>99.3</v>
      </c>
      <c r="Q250" s="1167">
        <f>+H253+H259+H264</f>
        <v>0</v>
      </c>
      <c r="R250" s="1167">
        <f>+I253+I259+I264</f>
        <v>0</v>
      </c>
    </row>
    <row r="251" spans="1:18" ht="15.6" customHeight="1" x14ac:dyDescent="0.2">
      <c r="A251" s="1359"/>
      <c r="B251" s="1350"/>
      <c r="C251" s="1349"/>
      <c r="D251" s="1110"/>
      <c r="E251" s="1111"/>
      <c r="F251" s="132" t="s">
        <v>37</v>
      </c>
      <c r="G251" s="291"/>
      <c r="H251" s="197"/>
      <c r="I251" s="293">
        <v>1400</v>
      </c>
      <c r="J251" s="1112"/>
      <c r="K251" s="983"/>
      <c r="L251" s="1369"/>
      <c r="M251" s="13"/>
      <c r="O251" s="1166" t="s">
        <v>37</v>
      </c>
      <c r="P251" s="1167">
        <f>+G267</f>
        <v>0</v>
      </c>
      <c r="Q251" s="1167">
        <f>+H267</f>
        <v>0</v>
      </c>
      <c r="R251" s="1167">
        <f>+I267</f>
        <v>0</v>
      </c>
    </row>
    <row r="252" spans="1:18" ht="15.6" customHeight="1" x14ac:dyDescent="0.2">
      <c r="A252" s="1359"/>
      <c r="B252" s="1350"/>
      <c r="C252" s="1349"/>
      <c r="D252" s="103" t="s">
        <v>152</v>
      </c>
      <c r="E252" s="92" t="s">
        <v>113</v>
      </c>
      <c r="F252" s="58"/>
      <c r="G252" s="414"/>
      <c r="H252" s="415"/>
      <c r="I252" s="416"/>
      <c r="J252" s="1082"/>
      <c r="K252" s="216"/>
      <c r="L252" s="219"/>
      <c r="M252" s="1118"/>
      <c r="P252" s="1167">
        <f>SUM(P247:P251)</f>
        <v>1106</v>
      </c>
      <c r="Q252" s="1167">
        <f t="shared" ref="Q252:R252" si="6">SUM(Q247:Q251)</f>
        <v>1043.2</v>
      </c>
      <c r="R252" s="1167">
        <f t="shared" si="6"/>
        <v>1398.1</v>
      </c>
    </row>
    <row r="253" spans="1:18" ht="15" customHeight="1" x14ac:dyDescent="0.2">
      <c r="A253" s="1359"/>
      <c r="B253" s="1350"/>
      <c r="C253" s="1349"/>
      <c r="D253" s="2014" t="s">
        <v>155</v>
      </c>
      <c r="E253" s="93" t="s">
        <v>40</v>
      </c>
      <c r="F253" s="1120" t="s">
        <v>336</v>
      </c>
      <c r="G253" s="1121">
        <v>11</v>
      </c>
      <c r="H253" s="1122"/>
      <c r="I253" s="1123"/>
      <c r="J253" s="1048" t="s">
        <v>156</v>
      </c>
      <c r="K253" s="171">
        <v>12</v>
      </c>
      <c r="L253" s="178">
        <v>12</v>
      </c>
      <c r="M253" s="66">
        <v>12</v>
      </c>
      <c r="P253" s="1167">
        <f>+P252-G273</f>
        <v>0</v>
      </c>
      <c r="Q253" s="1167">
        <f>+Q252-H273</f>
        <v>0</v>
      </c>
      <c r="R253" s="1167">
        <f>+R252-I273</f>
        <v>-1600</v>
      </c>
    </row>
    <row r="254" spans="1:18" ht="22.35" customHeight="1" x14ac:dyDescent="0.2">
      <c r="A254" s="1359"/>
      <c r="B254" s="1350"/>
      <c r="C254" s="1349"/>
      <c r="D254" s="2015"/>
      <c r="E254" s="1348" t="s">
        <v>125</v>
      </c>
      <c r="F254" s="1124" t="s">
        <v>328</v>
      </c>
      <c r="G254" s="1125">
        <f>133.1+-G253</f>
        <v>122.1</v>
      </c>
      <c r="H254" s="1126">
        <v>133.1</v>
      </c>
      <c r="I254" s="1127">
        <v>133.1</v>
      </c>
      <c r="J254" s="1117"/>
      <c r="K254" s="674"/>
      <c r="L254" s="198"/>
      <c r="M254" s="679"/>
      <c r="O254" s="1"/>
      <c r="P254" s="1"/>
      <c r="Q254" s="1"/>
      <c r="R254" s="1"/>
    </row>
    <row r="255" spans="1:18" ht="14.25" customHeight="1" x14ac:dyDescent="0.2">
      <c r="A255" s="1359"/>
      <c r="B255" s="1350"/>
      <c r="C255" s="1349"/>
      <c r="D255" s="2171" t="s">
        <v>358</v>
      </c>
      <c r="E255" s="321" t="s">
        <v>194</v>
      </c>
      <c r="F255" s="1128" t="s">
        <v>330</v>
      </c>
      <c r="G255" s="1129">
        <v>150</v>
      </c>
      <c r="H255" s="1130"/>
      <c r="I255" s="1131"/>
      <c r="J255" s="2030" t="s">
        <v>214</v>
      </c>
      <c r="K255" s="188">
        <v>100</v>
      </c>
      <c r="L255" s="191"/>
      <c r="M255" s="81"/>
      <c r="O255" s="1"/>
      <c r="P255" s="1"/>
      <c r="Q255" s="1"/>
      <c r="R255" s="1"/>
    </row>
    <row r="256" spans="1:18" ht="14.25" customHeight="1" x14ac:dyDescent="0.2">
      <c r="A256" s="1359"/>
      <c r="B256" s="1350"/>
      <c r="C256" s="1349"/>
      <c r="D256" s="2172"/>
      <c r="E256" s="93"/>
      <c r="F256" s="1132"/>
      <c r="G256" s="1133"/>
      <c r="H256" s="1134"/>
      <c r="I256" s="1135"/>
      <c r="J256" s="2031"/>
      <c r="K256" s="169"/>
      <c r="L256" s="175"/>
      <c r="M256" s="66"/>
      <c r="O256" s="1"/>
      <c r="P256" s="1"/>
      <c r="Q256" s="1"/>
      <c r="R256" s="1"/>
    </row>
    <row r="257" spans="1:21" ht="15" customHeight="1" x14ac:dyDescent="0.2">
      <c r="A257" s="1990"/>
      <c r="B257" s="1979"/>
      <c r="C257" s="2006"/>
      <c r="D257" s="2010" t="s">
        <v>88</v>
      </c>
      <c r="E257" s="1347" t="s">
        <v>125</v>
      </c>
      <c r="F257" s="1136" t="s">
        <v>328</v>
      </c>
      <c r="G257" s="1137">
        <v>350</v>
      </c>
      <c r="H257" s="1138">
        <v>432.4</v>
      </c>
      <c r="I257" s="1139">
        <v>852.1</v>
      </c>
      <c r="J257" s="1987" t="s">
        <v>90</v>
      </c>
      <c r="K257" s="171">
        <v>16</v>
      </c>
      <c r="L257" s="590">
        <v>31</v>
      </c>
      <c r="M257" s="1084">
        <v>70</v>
      </c>
      <c r="O257" s="1"/>
      <c r="P257" s="1"/>
      <c r="Q257" s="1"/>
      <c r="R257" s="1"/>
      <c r="T257" s="687"/>
      <c r="U257" s="687"/>
    </row>
    <row r="258" spans="1:21" ht="15" customHeight="1" x14ac:dyDescent="0.2">
      <c r="A258" s="1990"/>
      <c r="B258" s="1979"/>
      <c r="C258" s="2006"/>
      <c r="D258" s="2011"/>
      <c r="E258" s="343"/>
      <c r="F258" s="1132"/>
      <c r="G258" s="1121"/>
      <c r="H258" s="1140"/>
      <c r="I258" s="1141"/>
      <c r="J258" s="2027"/>
      <c r="K258" s="674"/>
      <c r="L258" s="198"/>
      <c r="M258" s="66"/>
      <c r="O258" s="1"/>
      <c r="P258" s="1"/>
      <c r="Q258" s="1"/>
      <c r="R258" s="1"/>
      <c r="T258" s="687"/>
      <c r="U258" s="687"/>
    </row>
    <row r="259" spans="1:21" ht="27.75" customHeight="1" x14ac:dyDescent="0.2">
      <c r="A259" s="1990"/>
      <c r="B259" s="1979"/>
      <c r="C259" s="2006"/>
      <c r="D259" s="2011"/>
      <c r="E259" s="343" t="s">
        <v>106</v>
      </c>
      <c r="F259" s="1142" t="s">
        <v>336</v>
      </c>
      <c r="G259" s="1125">
        <v>13.3</v>
      </c>
      <c r="H259" s="1143"/>
      <c r="I259" s="1127"/>
      <c r="J259" s="359" t="s">
        <v>136</v>
      </c>
      <c r="K259" s="170">
        <v>5</v>
      </c>
      <c r="L259" s="175">
        <v>5</v>
      </c>
      <c r="M259" s="143">
        <v>5</v>
      </c>
      <c r="O259" s="1"/>
      <c r="P259" s="1"/>
      <c r="Q259" s="1"/>
      <c r="R259" s="1"/>
      <c r="U259" s="587"/>
    </row>
    <row r="260" spans="1:21" ht="15" customHeight="1" x14ac:dyDescent="0.2">
      <c r="A260" s="1990"/>
      <c r="B260" s="1979"/>
      <c r="C260" s="2006"/>
      <c r="D260" s="2011"/>
      <c r="E260" s="343" t="s">
        <v>194</v>
      </c>
      <c r="F260" s="1144" t="s">
        <v>328</v>
      </c>
      <c r="G260" s="1145">
        <v>142.5</v>
      </c>
      <c r="H260" s="1146">
        <v>327.60000000000002</v>
      </c>
      <c r="I260" s="1147">
        <v>290.89999999999998</v>
      </c>
      <c r="J260" s="363" t="s">
        <v>149</v>
      </c>
      <c r="K260" s="942">
        <v>15</v>
      </c>
      <c r="L260" s="948">
        <v>39</v>
      </c>
      <c r="M260" s="155">
        <v>32</v>
      </c>
      <c r="O260" s="1"/>
      <c r="P260" s="1"/>
      <c r="Q260" s="1"/>
      <c r="R260" s="1"/>
    </row>
    <row r="261" spans="1:21" ht="15" customHeight="1" x14ac:dyDescent="0.2">
      <c r="A261" s="1990"/>
      <c r="B261" s="1979"/>
      <c r="C261" s="2006"/>
      <c r="D261" s="2012"/>
      <c r="E261" s="1054" t="s">
        <v>160</v>
      </c>
      <c r="F261" s="1148"/>
      <c r="G261" s="1149"/>
      <c r="H261" s="1150"/>
      <c r="I261" s="1151"/>
      <c r="J261" s="333"/>
      <c r="K261" s="137"/>
      <c r="L261" s="174"/>
      <c r="M261" s="135"/>
      <c r="O261" s="1"/>
      <c r="P261" s="1"/>
      <c r="Q261" s="1"/>
      <c r="R261" s="1"/>
    </row>
    <row r="262" spans="1:21" ht="15.75" customHeight="1" x14ac:dyDescent="0.2">
      <c r="A262" s="1339"/>
      <c r="B262" s="1343"/>
      <c r="C262" s="157"/>
      <c r="D262" s="2010" t="s">
        <v>170</v>
      </c>
      <c r="E262" s="49" t="s">
        <v>221</v>
      </c>
      <c r="F262" s="1136" t="s">
        <v>333</v>
      </c>
      <c r="G262" s="1152">
        <v>100.7</v>
      </c>
      <c r="H262" s="1153"/>
      <c r="I262" s="1154"/>
      <c r="J262" s="226" t="s">
        <v>216</v>
      </c>
      <c r="K262" s="170">
        <v>5</v>
      </c>
      <c r="L262" s="175"/>
      <c r="M262" s="66"/>
    </row>
    <row r="263" spans="1:21" ht="15.75" customHeight="1" x14ac:dyDescent="0.2">
      <c r="A263" s="1339"/>
      <c r="B263" s="1343"/>
      <c r="C263" s="157"/>
      <c r="D263" s="2011"/>
      <c r="E263" s="102" t="s">
        <v>194</v>
      </c>
      <c r="F263" s="1120" t="s">
        <v>330</v>
      </c>
      <c r="G263" s="1125">
        <v>11.4</v>
      </c>
      <c r="H263" s="1155"/>
      <c r="I263" s="1156"/>
      <c r="J263" s="226" t="s">
        <v>217</v>
      </c>
      <c r="K263" s="170">
        <v>5</v>
      </c>
      <c r="L263" s="191"/>
      <c r="M263" s="81"/>
    </row>
    <row r="264" spans="1:21" ht="15.75" customHeight="1" x14ac:dyDescent="0.2">
      <c r="A264" s="1339"/>
      <c r="B264" s="1343"/>
      <c r="C264" s="157"/>
      <c r="D264" s="2011"/>
      <c r="E264" s="102" t="s">
        <v>125</v>
      </c>
      <c r="F264" s="1142" t="s">
        <v>336</v>
      </c>
      <c r="G264" s="1157">
        <v>75</v>
      </c>
      <c r="H264" s="1122"/>
      <c r="I264" s="1156"/>
      <c r="J264" s="354" t="s">
        <v>218</v>
      </c>
      <c r="K264" s="170">
        <v>1</v>
      </c>
      <c r="L264" s="176"/>
      <c r="M264" s="128"/>
    </row>
    <row r="265" spans="1:21" ht="15" customHeight="1" x14ac:dyDescent="0.2">
      <c r="A265" s="1339"/>
      <c r="B265" s="1343"/>
      <c r="C265" s="157"/>
      <c r="D265" s="1997" t="s">
        <v>308</v>
      </c>
      <c r="E265" s="1347" t="s">
        <v>287</v>
      </c>
      <c r="F265" s="1403" t="s">
        <v>328</v>
      </c>
      <c r="G265" s="1404">
        <v>130</v>
      </c>
      <c r="H265" s="1405">
        <v>130.1</v>
      </c>
      <c r="I265" s="1406"/>
      <c r="J265" s="228" t="s">
        <v>39</v>
      </c>
      <c r="K265" s="611"/>
      <c r="L265" s="612">
        <v>1</v>
      </c>
      <c r="M265" s="613"/>
    </row>
    <row r="266" spans="1:21" ht="15" customHeight="1" x14ac:dyDescent="0.2">
      <c r="A266" s="1339"/>
      <c r="B266" s="1343"/>
      <c r="C266" s="131"/>
      <c r="D266" s="2038"/>
      <c r="E266" s="328" t="s">
        <v>159</v>
      </c>
      <c r="F266" s="1379"/>
      <c r="G266" s="1392"/>
      <c r="H266" s="1393"/>
      <c r="I266" s="1380"/>
      <c r="J266" s="1321"/>
      <c r="K266" s="169"/>
      <c r="L266" s="175"/>
      <c r="M266" s="1383"/>
    </row>
    <row r="267" spans="1:21" ht="15" customHeight="1" x14ac:dyDescent="0.2">
      <c r="A267" s="1339"/>
      <c r="B267" s="1343"/>
      <c r="C267" s="131"/>
      <c r="D267" s="2038"/>
      <c r="E267" s="1348" t="s">
        <v>40</v>
      </c>
      <c r="F267" s="1381"/>
      <c r="G267" s="1394"/>
      <c r="H267" s="1395"/>
      <c r="I267" s="1375"/>
      <c r="J267" s="352"/>
      <c r="K267" s="169"/>
      <c r="L267" s="175"/>
      <c r="M267" s="297"/>
    </row>
    <row r="268" spans="1:21" ht="15" customHeight="1" x14ac:dyDescent="0.2">
      <c r="A268" s="1339"/>
      <c r="B268" s="1343"/>
      <c r="C268" s="131"/>
      <c r="D268" s="2038"/>
      <c r="E268" s="1348" t="s">
        <v>192</v>
      </c>
      <c r="F268" s="1396"/>
      <c r="G268" s="1397"/>
      <c r="H268" s="1398"/>
      <c r="I268" s="1407"/>
      <c r="J268" s="352"/>
      <c r="K268" s="169"/>
      <c r="L268" s="175"/>
      <c r="M268" s="297"/>
    </row>
    <row r="269" spans="1:21" ht="15" customHeight="1" x14ac:dyDescent="0.2">
      <c r="A269" s="1339"/>
      <c r="B269" s="1343"/>
      <c r="C269" s="131"/>
      <c r="D269" s="1998"/>
      <c r="E269" s="1348"/>
      <c r="F269" s="1382"/>
      <c r="G269" s="1376"/>
      <c r="H269" s="1377"/>
      <c r="I269" s="1378"/>
      <c r="J269" s="353"/>
      <c r="K269" s="172"/>
      <c r="L269" s="179"/>
      <c r="M269" s="147"/>
    </row>
    <row r="270" spans="1:21" ht="18.75" customHeight="1" x14ac:dyDescent="0.2">
      <c r="A270" s="1339"/>
      <c r="B270" s="1343"/>
      <c r="C270" s="131"/>
      <c r="D270" s="1997" t="s">
        <v>293</v>
      </c>
      <c r="E270" s="1347" t="s">
        <v>287</v>
      </c>
      <c r="F270" s="1162" t="s">
        <v>333</v>
      </c>
      <c r="G270" s="1163"/>
      <c r="H270" s="1164">
        <v>20</v>
      </c>
      <c r="I270" s="1165">
        <v>122</v>
      </c>
      <c r="J270" s="228" t="s">
        <v>39</v>
      </c>
      <c r="K270" s="171"/>
      <c r="L270" s="178"/>
      <c r="M270" s="141">
        <v>1</v>
      </c>
    </row>
    <row r="271" spans="1:21" ht="18.75" customHeight="1" x14ac:dyDescent="0.2">
      <c r="A271" s="1339"/>
      <c r="B271" s="1343"/>
      <c r="C271" s="131"/>
      <c r="D271" s="2038"/>
      <c r="E271" s="1348" t="s">
        <v>192</v>
      </c>
      <c r="F271" s="1162"/>
      <c r="G271" s="1121"/>
      <c r="H271" s="1126"/>
      <c r="I271" s="1123"/>
      <c r="J271" s="634"/>
      <c r="K271" s="169"/>
      <c r="L271" s="175"/>
      <c r="M271" s="297"/>
    </row>
    <row r="272" spans="1:21" ht="18.75" customHeight="1" x14ac:dyDescent="0.2">
      <c r="A272" s="1339"/>
      <c r="B272" s="1343"/>
      <c r="C272" s="131"/>
      <c r="D272" s="2038"/>
      <c r="E272" s="1356" t="s">
        <v>40</v>
      </c>
      <c r="F272" s="1162"/>
      <c r="G272" s="1159"/>
      <c r="H272" s="1160"/>
      <c r="I272" s="1161"/>
      <c r="J272" s="224"/>
      <c r="K272" s="320"/>
      <c r="L272" s="179"/>
      <c r="M272" s="66"/>
    </row>
    <row r="273" spans="1:37" ht="15" customHeight="1" thickBot="1" x14ac:dyDescent="0.25">
      <c r="A273" s="15"/>
      <c r="B273" s="54"/>
      <c r="C273" s="43"/>
      <c r="D273" s="348"/>
      <c r="E273" s="125"/>
      <c r="F273" s="99" t="s">
        <v>4</v>
      </c>
      <c r="G273" s="1091">
        <f>+G247+G248+G249+G250+G251</f>
        <v>1106</v>
      </c>
      <c r="H273" s="1119">
        <f t="shared" ref="H273:I273" si="7">+H247+H248+H249+H250+H251</f>
        <v>1043.2</v>
      </c>
      <c r="I273" s="1092">
        <f t="shared" si="7"/>
        <v>2998.1</v>
      </c>
      <c r="J273" s="356"/>
      <c r="K273" s="209"/>
      <c r="L273" s="222"/>
      <c r="M273" s="1087"/>
    </row>
    <row r="274" spans="1:37" ht="15" customHeight="1" thickBot="1" x14ac:dyDescent="0.25">
      <c r="A274" s="18" t="s">
        <v>3</v>
      </c>
      <c r="B274" s="17" t="s">
        <v>24</v>
      </c>
      <c r="C274" s="2022" t="s">
        <v>6</v>
      </c>
      <c r="D274" s="2022"/>
      <c r="E274" s="2022"/>
      <c r="F274" s="2023"/>
      <c r="G274" s="244">
        <f>G273+G246</f>
        <v>3529.5</v>
      </c>
      <c r="H274" s="54">
        <f>H273+H246</f>
        <v>3341.7</v>
      </c>
      <c r="I274" s="243">
        <f>I273+I246</f>
        <v>5140</v>
      </c>
      <c r="J274" s="2114"/>
      <c r="K274" s="2039"/>
      <c r="L274" s="2039"/>
      <c r="M274" s="2040"/>
    </row>
    <row r="275" spans="1:37" ht="15" customHeight="1" thickBot="1" x14ac:dyDescent="0.25">
      <c r="A275" s="18" t="s">
        <v>3</v>
      </c>
      <c r="B275" s="2082" t="s">
        <v>7</v>
      </c>
      <c r="C275" s="2083"/>
      <c r="D275" s="2083"/>
      <c r="E275" s="2083"/>
      <c r="F275" s="2084"/>
      <c r="G275" s="16">
        <f>G274+G213+G170</f>
        <v>48876.6</v>
      </c>
      <c r="H275" s="214">
        <f>H274+H213+H170</f>
        <v>28482.799999999999</v>
      </c>
      <c r="I275" s="212">
        <f>I274+I213+I170</f>
        <v>29332.1</v>
      </c>
      <c r="J275" s="2111"/>
      <c r="K275" s="2112"/>
      <c r="L275" s="2112"/>
      <c r="M275" s="2113"/>
    </row>
    <row r="276" spans="1:37" ht="15" customHeight="1" thickBot="1" x14ac:dyDescent="0.25">
      <c r="A276" s="21" t="s">
        <v>30</v>
      </c>
      <c r="B276" s="2085" t="s">
        <v>45</v>
      </c>
      <c r="C276" s="2086"/>
      <c r="D276" s="2086"/>
      <c r="E276" s="2086"/>
      <c r="F276" s="2087"/>
      <c r="G276" s="21">
        <f t="shared" ref="G276:I276" si="8">SUM(G275)</f>
        <v>48876.6</v>
      </c>
      <c r="H276" s="215">
        <f t="shared" si="8"/>
        <v>28482.799999999999</v>
      </c>
      <c r="I276" s="213">
        <f t="shared" si="8"/>
        <v>29332.1</v>
      </c>
      <c r="J276" s="2108"/>
      <c r="K276" s="2109"/>
      <c r="L276" s="2109"/>
      <c r="M276" s="2110"/>
    </row>
    <row r="277" spans="1:37" s="5" customFormat="1" ht="17.25" customHeight="1" x14ac:dyDescent="0.2">
      <c r="A277" s="2167" t="s">
        <v>360</v>
      </c>
      <c r="B277" s="2167"/>
      <c r="C277" s="2167"/>
      <c r="D277" s="2167"/>
      <c r="E277" s="2167"/>
      <c r="F277" s="2167"/>
      <c r="G277" s="2167"/>
      <c r="H277" s="2167"/>
      <c r="I277" s="2167"/>
      <c r="J277" s="2167"/>
      <c r="K277" s="1"/>
      <c r="L277" s="1"/>
      <c r="M277" s="1"/>
      <c r="N277" s="1"/>
      <c r="O277" s="1062"/>
      <c r="P277" s="1062"/>
      <c r="Q277" s="1062"/>
      <c r="R277" s="1062"/>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357"/>
      <c r="H278" s="1357"/>
      <c r="I278" s="1357"/>
      <c r="J278" s="22"/>
      <c r="K278" s="22"/>
      <c r="L278" s="22"/>
      <c r="M278" s="22"/>
    </row>
    <row r="279" spans="1:37" s="5" customFormat="1" ht="15" customHeight="1" thickBot="1" x14ac:dyDescent="0.25">
      <c r="A279" s="2107" t="s">
        <v>10</v>
      </c>
      <c r="B279" s="2107"/>
      <c r="C279" s="2107"/>
      <c r="D279" s="2107"/>
      <c r="E279" s="2107"/>
      <c r="F279" s="2107"/>
      <c r="G279" s="382"/>
      <c r="H279" s="382"/>
      <c r="I279" s="382"/>
      <c r="J279" s="22"/>
      <c r="K279" s="22"/>
      <c r="L279" s="22"/>
      <c r="M279" s="22"/>
      <c r="N279" s="1"/>
      <c r="O279" s="1062"/>
      <c r="P279" s="1062"/>
      <c r="Q279" s="1062"/>
      <c r="R279" s="1062"/>
      <c r="S279" s="1"/>
      <c r="T279" s="1"/>
      <c r="U279" s="1"/>
      <c r="V279" s="1"/>
      <c r="W279" s="1"/>
      <c r="X279" s="1"/>
      <c r="Y279" s="1"/>
      <c r="Z279" s="1"/>
      <c r="AA279" s="1"/>
      <c r="AB279" s="1"/>
      <c r="AC279" s="1"/>
      <c r="AD279" s="1"/>
    </row>
    <row r="280" spans="1:37" ht="94.5" customHeight="1" thickBot="1" x14ac:dyDescent="0.25">
      <c r="A280" s="2100" t="s">
        <v>8</v>
      </c>
      <c r="B280" s="2101"/>
      <c r="C280" s="2101"/>
      <c r="D280" s="2101"/>
      <c r="E280" s="2101"/>
      <c r="F280" s="2102"/>
      <c r="G280" s="245" t="s">
        <v>359</v>
      </c>
      <c r="H280" s="561" t="s">
        <v>176</v>
      </c>
      <c r="I280" s="246" t="s">
        <v>256</v>
      </c>
      <c r="J280" s="9"/>
      <c r="K280" s="9"/>
      <c r="L280" s="9"/>
      <c r="M280" s="9"/>
    </row>
    <row r="281" spans="1:37" ht="14.25" customHeight="1" x14ac:dyDescent="0.2">
      <c r="A281" s="2103" t="s">
        <v>11</v>
      </c>
      <c r="B281" s="2104"/>
      <c r="C281" s="2104"/>
      <c r="D281" s="2104"/>
      <c r="E281" s="2104"/>
      <c r="F281" s="2105"/>
      <c r="G281" s="574">
        <f>G282+G288+G289</f>
        <v>37690.1</v>
      </c>
      <c r="H281" s="568">
        <f>H282+H288+H289</f>
        <v>26983.4</v>
      </c>
      <c r="I281" s="562">
        <f>I282+I288+I289</f>
        <v>23807.1</v>
      </c>
      <c r="J281" s="12"/>
      <c r="K281" s="9"/>
      <c r="L281" s="9"/>
      <c r="M281" s="9"/>
    </row>
    <row r="282" spans="1:37" ht="16.5" customHeight="1" x14ac:dyDescent="0.2">
      <c r="A282" s="2079" t="s">
        <v>58</v>
      </c>
      <c r="B282" s="2080"/>
      <c r="C282" s="2080"/>
      <c r="D282" s="2080"/>
      <c r="E282" s="2080"/>
      <c r="F282" s="2081"/>
      <c r="G282" s="575">
        <f>SUM(G283:G287)</f>
        <v>26081.1</v>
      </c>
      <c r="H282" s="569">
        <f>SUM(H283:H287)</f>
        <v>26983.4</v>
      </c>
      <c r="I282" s="563">
        <f>SUM(I283:I287)</f>
        <v>23807.1</v>
      </c>
      <c r="J282" s="12"/>
      <c r="K282" s="9"/>
      <c r="L282" s="9"/>
      <c r="M282" s="9"/>
    </row>
    <row r="283" spans="1:37" ht="14.25" customHeight="1" x14ac:dyDescent="0.2">
      <c r="A283" s="1994" t="s">
        <v>16</v>
      </c>
      <c r="B283" s="2163"/>
      <c r="C283" s="2163"/>
      <c r="D283" s="2163"/>
      <c r="E283" s="2163"/>
      <c r="F283" s="2164"/>
      <c r="G283" s="559">
        <f>SUMIF(F16:F276,"SB",G16:G276)</f>
        <v>8229.2999999999993</v>
      </c>
      <c r="H283" s="82">
        <f>SUMIF(F16:F276,"SB",H16:H276)</f>
        <v>17948.099999999999</v>
      </c>
      <c r="I283" s="194">
        <f>SUMIF(F16:F276,"SB",I16:I276)</f>
        <v>15124.9</v>
      </c>
      <c r="J283" s="12"/>
      <c r="K283" s="9"/>
      <c r="L283" s="9"/>
      <c r="M283" s="9"/>
    </row>
    <row r="284" spans="1:37" ht="14.25" customHeight="1" x14ac:dyDescent="0.2">
      <c r="A284" s="2158" t="s">
        <v>227</v>
      </c>
      <c r="B284" s="2159"/>
      <c r="C284" s="2159"/>
      <c r="D284" s="2159"/>
      <c r="E284" s="2159"/>
      <c r="F284" s="2160"/>
      <c r="G284" s="559">
        <f>SUMIF(F16:F276,"SB(ŽP)",G16:G276)</f>
        <v>769.1</v>
      </c>
      <c r="H284" s="82">
        <f>SUMIF(F16:F276,"SB(ŽP)",H16:H276)</f>
        <v>277</v>
      </c>
      <c r="I284" s="194">
        <f>SUMIF(F16:F276,"SB(ŽP)",I16:I276)</f>
        <v>0</v>
      </c>
      <c r="J284" s="635"/>
      <c r="K284" s="638"/>
      <c r="L284" s="638"/>
      <c r="M284" s="9"/>
    </row>
    <row r="285" spans="1:37" ht="14.25" customHeight="1" x14ac:dyDescent="0.2">
      <c r="A285" s="2070" t="s">
        <v>54</v>
      </c>
      <c r="B285" s="2071"/>
      <c r="C285" s="2071"/>
      <c r="D285" s="2071"/>
      <c r="E285" s="2071"/>
      <c r="F285" s="2072"/>
      <c r="G285" s="559">
        <f>SUMIF(F16:F276,"SB(VR)",G16:G276)</f>
        <v>3365</v>
      </c>
      <c r="H285" s="82">
        <f>SUMIF(F16:F276,"SB(VR)",H16:H276)</f>
        <v>2769.7</v>
      </c>
      <c r="I285" s="194">
        <f>SUMIF(F16:F276,"SB(VR)",I16:I276)</f>
        <v>2432.3000000000002</v>
      </c>
      <c r="J285" s="636"/>
      <c r="K285" s="9"/>
      <c r="L285" s="9"/>
      <c r="M285" s="9"/>
    </row>
    <row r="286" spans="1:37" ht="27.75" customHeight="1" x14ac:dyDescent="0.2">
      <c r="A286" s="2094" t="s">
        <v>234</v>
      </c>
      <c r="B286" s="2095"/>
      <c r="C286" s="2095"/>
      <c r="D286" s="2095"/>
      <c r="E286" s="2095"/>
      <c r="F286" s="2096"/>
      <c r="G286" s="576">
        <f>SUMIF(F16:F276,"SB(ES)",G16:G276)</f>
        <v>8131.1</v>
      </c>
      <c r="H286" s="570">
        <f>SUMIF(F16:F276,"SB(ES)",H16:H276)</f>
        <v>0</v>
      </c>
      <c r="I286" s="564">
        <f>SUMIF(F16:F276,"SB(ES)",I16:I276)</f>
        <v>0</v>
      </c>
      <c r="J286" s="637"/>
      <c r="K286" s="9"/>
      <c r="L286" s="9"/>
      <c r="M286" s="9"/>
    </row>
    <row r="287" spans="1:37" ht="26.25" customHeight="1" x14ac:dyDescent="0.2">
      <c r="A287" s="2158" t="s">
        <v>235</v>
      </c>
      <c r="B287" s="2159"/>
      <c r="C287" s="2159"/>
      <c r="D287" s="2159"/>
      <c r="E287" s="2159"/>
      <c r="F287" s="2160"/>
      <c r="G287" s="576">
        <f>SUMIF(F16:F276,"SB(KPP)",G16:G276)</f>
        <v>5586.6</v>
      </c>
      <c r="H287" s="570">
        <f>SUMIF(F16:F276,"SB(KPP)",H16:H276)</f>
        <v>5988.6</v>
      </c>
      <c r="I287" s="564">
        <f>SUMIF(F16:F276,"SB(KPP)",I16:I276)</f>
        <v>6249.9</v>
      </c>
      <c r="J287" s="9"/>
      <c r="K287" s="9"/>
      <c r="L287" s="9"/>
      <c r="M287" s="9"/>
    </row>
    <row r="288" spans="1:37" ht="14.25" customHeight="1" x14ac:dyDescent="0.2">
      <c r="A288" s="2165" t="s">
        <v>60</v>
      </c>
      <c r="B288" s="2153"/>
      <c r="C288" s="2153"/>
      <c r="D288" s="2153"/>
      <c r="E288" s="2153"/>
      <c r="F288" s="2154"/>
      <c r="G288" s="577">
        <f>SUMIF(F16:F276,"SB(VRL)",G16:G276)</f>
        <v>265.2</v>
      </c>
      <c r="H288" s="571">
        <f>SUMIF(F16:F276,"SB(VRL)",H16:H276)</f>
        <v>0</v>
      </c>
      <c r="I288" s="565">
        <f>SUMIF(F16:F276,"SB(VRL)",I16:I276)</f>
        <v>0</v>
      </c>
      <c r="J288" s="9"/>
      <c r="K288" s="9"/>
      <c r="L288" s="9"/>
      <c r="M288" s="9"/>
    </row>
    <row r="289" spans="1:18" ht="14.25" customHeight="1" x14ac:dyDescent="0.2">
      <c r="A289" s="2155" t="s">
        <v>81</v>
      </c>
      <c r="B289" s="2156"/>
      <c r="C289" s="2156"/>
      <c r="D289" s="2156"/>
      <c r="E289" s="2156"/>
      <c r="F289" s="2157"/>
      <c r="G289" s="577">
        <f>SUMIF(F16:F276,"SB(L)",G16:G276)</f>
        <v>11343.8</v>
      </c>
      <c r="H289" s="571">
        <f>SUMIF(F16:F276,"SB(L)",H16:H276)</f>
        <v>0</v>
      </c>
      <c r="I289" s="565">
        <f>SUMIF(F16:F276,"SB(L)",I16:I276)</f>
        <v>0</v>
      </c>
      <c r="J289" s="9"/>
      <c r="K289" s="9"/>
      <c r="L289" s="9"/>
      <c r="M289" s="9"/>
    </row>
    <row r="290" spans="1:18" ht="14.25" customHeight="1" x14ac:dyDescent="0.2">
      <c r="A290" s="2091" t="s">
        <v>12</v>
      </c>
      <c r="B290" s="2092"/>
      <c r="C290" s="2092"/>
      <c r="D290" s="2092"/>
      <c r="E290" s="2092"/>
      <c r="F290" s="2093"/>
      <c r="G290" s="578">
        <f t="shared" ref="G290:I290" si="9">G292+G293+G294+G291</f>
        <v>11186.5</v>
      </c>
      <c r="H290" s="572">
        <f t="shared" si="9"/>
        <v>1499.4</v>
      </c>
      <c r="I290" s="566">
        <f t="shared" si="9"/>
        <v>5525</v>
      </c>
      <c r="J290" s="9"/>
      <c r="K290" s="9"/>
      <c r="L290" s="9"/>
      <c r="M290" s="9"/>
    </row>
    <row r="291" spans="1:18" ht="14.25" customHeight="1" x14ac:dyDescent="0.2">
      <c r="A291" s="2094" t="s">
        <v>17</v>
      </c>
      <c r="B291" s="2095"/>
      <c r="C291" s="2095"/>
      <c r="D291" s="2095"/>
      <c r="E291" s="2095"/>
      <c r="F291" s="2096"/>
      <c r="G291" s="576">
        <f>SUMIF(F16:F276,"ES",G16:G276)</f>
        <v>1100</v>
      </c>
      <c r="H291" s="570">
        <f>SUMIF(F16:F276,"ES",H16:H276)</f>
        <v>0</v>
      </c>
      <c r="I291" s="564">
        <f>SUMIF(F16:F276,"ES",I16:I276)</f>
        <v>1400</v>
      </c>
      <c r="J291" s="9"/>
      <c r="K291" s="9"/>
      <c r="L291" s="9"/>
      <c r="M291" s="9"/>
    </row>
    <row r="292" spans="1:18" ht="14.25" customHeight="1" x14ac:dyDescent="0.2">
      <c r="A292" s="2097" t="s">
        <v>18</v>
      </c>
      <c r="B292" s="2098"/>
      <c r="C292" s="2098"/>
      <c r="D292" s="2098"/>
      <c r="E292" s="2098"/>
      <c r="F292" s="2099"/>
      <c r="G292" s="576">
        <f>SUMIF(F16:F276,"KVJUD",G16:G276)</f>
        <v>1800</v>
      </c>
      <c r="H292" s="570">
        <f>SUMIF(F16:F276,"KVJUD",H16:H276)</f>
        <v>0</v>
      </c>
      <c r="I292" s="564">
        <f>SUMIF(F16:F276,"KVJUD",I16:I276)</f>
        <v>0</v>
      </c>
      <c r="J292" s="12"/>
      <c r="K292" s="12"/>
      <c r="L292" s="12"/>
      <c r="M292" s="12"/>
    </row>
    <row r="293" spans="1:18" ht="14.25" customHeight="1" x14ac:dyDescent="0.2">
      <c r="A293" s="2070" t="s">
        <v>19</v>
      </c>
      <c r="B293" s="2071"/>
      <c r="C293" s="2071"/>
      <c r="D293" s="2071"/>
      <c r="E293" s="2071"/>
      <c r="F293" s="2072"/>
      <c r="G293" s="576">
        <f>SUMIF(F16:F276,"LRVB",G16:G276)</f>
        <v>8183.4</v>
      </c>
      <c r="H293" s="570">
        <f>SUMIF(F16:F276,"LRVB",H16:H276)</f>
        <v>1450</v>
      </c>
      <c r="I293" s="564">
        <f>SUMIF(F16:F276,"LRVB",I16:I276)</f>
        <v>4125</v>
      </c>
      <c r="J293" s="12"/>
      <c r="K293" s="12"/>
      <c r="L293" s="12"/>
      <c r="M293" s="12"/>
    </row>
    <row r="294" spans="1:18" ht="14.25" customHeight="1" x14ac:dyDescent="0.2">
      <c r="A294" s="2073" t="s">
        <v>20</v>
      </c>
      <c r="B294" s="2074"/>
      <c r="C294" s="2074"/>
      <c r="D294" s="2074"/>
      <c r="E294" s="2074"/>
      <c r="F294" s="2075"/>
      <c r="G294" s="576">
        <f>SUMIF(F16:F276,"Kt",G16:G276)</f>
        <v>103.1</v>
      </c>
      <c r="H294" s="570">
        <f>SUMIF(F16:F276,"Kt",H16:H276)</f>
        <v>49.4</v>
      </c>
      <c r="I294" s="564">
        <f>SUMIF(F16:F276,"Kt",I16:I276)</f>
        <v>0</v>
      </c>
      <c r="J294" s="12"/>
      <c r="K294" s="12"/>
      <c r="L294" s="12"/>
      <c r="M294" s="12"/>
    </row>
    <row r="295" spans="1:18" ht="14.25" customHeight="1" thickBot="1" x14ac:dyDescent="0.25">
      <c r="A295" s="2076" t="s">
        <v>13</v>
      </c>
      <c r="B295" s="2077"/>
      <c r="C295" s="2077"/>
      <c r="D295" s="2077"/>
      <c r="E295" s="2077"/>
      <c r="F295" s="2078"/>
      <c r="G295" s="579">
        <f>SUM(G281,G290)</f>
        <v>48876.6</v>
      </c>
      <c r="H295" s="573">
        <f>SUM(H281,H290)</f>
        <v>28482.799999999999</v>
      </c>
      <c r="I295" s="567">
        <f>SUM(I281,I290)</f>
        <v>29332.1</v>
      </c>
      <c r="J295" s="12"/>
      <c r="K295" s="12"/>
      <c r="L295" s="12"/>
      <c r="M295" s="12"/>
    </row>
    <row r="296" spans="1:18" x14ac:dyDescent="0.2">
      <c r="F296" s="1085"/>
      <c r="G296" s="1086"/>
      <c r="H296" s="1086"/>
      <c r="I296" s="1086"/>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201"/>
      <c r="P299" s="1201"/>
      <c r="Q299" s="1201"/>
      <c r="R299" s="1201"/>
    </row>
    <row r="300" spans="1:18" x14ac:dyDescent="0.2">
      <c r="A300" s="1"/>
      <c r="B300" s="1"/>
      <c r="C300" s="1"/>
      <c r="G300" s="708"/>
      <c r="H300" s="708"/>
      <c r="I300" s="708"/>
      <c r="J300" s="781"/>
      <c r="K300" s="633"/>
      <c r="L300" s="633"/>
      <c r="M300" s="633"/>
    </row>
    <row r="302" spans="1:18" s="2" customFormat="1" x14ac:dyDescent="0.2">
      <c r="E302" s="73"/>
      <c r="F302" s="3"/>
      <c r="J302" s="9"/>
      <c r="O302" s="1201"/>
      <c r="P302" s="1201"/>
      <c r="Q302" s="1201"/>
      <c r="R302" s="1201"/>
    </row>
    <row r="305" spans="5:18" s="2" customFormat="1" x14ac:dyDescent="0.2">
      <c r="E305" s="73"/>
      <c r="F305" s="3"/>
      <c r="J305" s="9"/>
      <c r="O305" s="1201"/>
      <c r="P305" s="1201"/>
      <c r="Q305" s="1201"/>
      <c r="R305" s="1201"/>
    </row>
  </sheetData>
  <mergeCells count="162">
    <mergeCell ref="A295:F295"/>
    <mergeCell ref="A288:F288"/>
    <mergeCell ref="A289:F289"/>
    <mergeCell ref="A290:F290"/>
    <mergeCell ref="A291:F291"/>
    <mergeCell ref="A292:F292"/>
    <mergeCell ref="A293:F293"/>
    <mergeCell ref="A282:F282"/>
    <mergeCell ref="A283:F283"/>
    <mergeCell ref="A284:F284"/>
    <mergeCell ref="A285:F285"/>
    <mergeCell ref="A286:F286"/>
    <mergeCell ref="A287:F287"/>
    <mergeCell ref="D237:D238"/>
    <mergeCell ref="D194:D195"/>
    <mergeCell ref="D197:D198"/>
    <mergeCell ref="D199:D202"/>
    <mergeCell ref="D203:D207"/>
    <mergeCell ref="D208:D211"/>
    <mergeCell ref="A161:A164"/>
    <mergeCell ref="B161:B164"/>
    <mergeCell ref="A294:F294"/>
    <mergeCell ref="J276:M276"/>
    <mergeCell ref="A277:J277"/>
    <mergeCell ref="A279:F279"/>
    <mergeCell ref="A280:F280"/>
    <mergeCell ref="A281:F281"/>
    <mergeCell ref="D262:D264"/>
    <mergeCell ref="D265:D269"/>
    <mergeCell ref="D270:D272"/>
    <mergeCell ref="C274:F274"/>
    <mergeCell ref="J274:M274"/>
    <mergeCell ref="B275:F275"/>
    <mergeCell ref="J275:M275"/>
    <mergeCell ref="B276:F276"/>
    <mergeCell ref="J241:J242"/>
    <mergeCell ref="D244:D245"/>
    <mergeCell ref="D253:D254"/>
    <mergeCell ref="D255:D256"/>
    <mergeCell ref="J255:J256"/>
    <mergeCell ref="A257:A261"/>
    <mergeCell ref="B257:B261"/>
    <mergeCell ref="C257:C261"/>
    <mergeCell ref="D257:D261"/>
    <mergeCell ref="J257:J258"/>
    <mergeCell ref="A239:A242"/>
    <mergeCell ref="B239:B242"/>
    <mergeCell ref="C239:C242"/>
    <mergeCell ref="D239:D242"/>
    <mergeCell ref="F241:F242"/>
    <mergeCell ref="J222:J223"/>
    <mergeCell ref="J229:J230"/>
    <mergeCell ref="J231:J232"/>
    <mergeCell ref="D233:D234"/>
    <mergeCell ref="J233:J234"/>
    <mergeCell ref="D235:D236"/>
    <mergeCell ref="J213:M213"/>
    <mergeCell ref="C214:J214"/>
    <mergeCell ref="K214:M214"/>
    <mergeCell ref="D215:D216"/>
    <mergeCell ref="D220:D221"/>
    <mergeCell ref="J220:J221"/>
    <mergeCell ref="C213:F213"/>
    <mergeCell ref="K187:K188"/>
    <mergeCell ref="L187:L188"/>
    <mergeCell ref="M187:M188"/>
    <mergeCell ref="A189:A190"/>
    <mergeCell ref="B189:B190"/>
    <mergeCell ref="C189:C190"/>
    <mergeCell ref="D189:D190"/>
    <mergeCell ref="E189:E193"/>
    <mergeCell ref="D183:D184"/>
    <mergeCell ref="D185:D186"/>
    <mergeCell ref="J185:J186"/>
    <mergeCell ref="A187:A188"/>
    <mergeCell ref="B187:B188"/>
    <mergeCell ref="C187:C188"/>
    <mergeCell ref="D187:D188"/>
    <mergeCell ref="E187:E188"/>
    <mergeCell ref="J187:J188"/>
    <mergeCell ref="J161:J164"/>
    <mergeCell ref="D165:D167"/>
    <mergeCell ref="C170:F170"/>
    <mergeCell ref="J170:M170"/>
    <mergeCell ref="C171:M171"/>
    <mergeCell ref="D177:D181"/>
    <mergeCell ref="D146:D148"/>
    <mergeCell ref="D149:D151"/>
    <mergeCell ref="D152:D154"/>
    <mergeCell ref="D155:D157"/>
    <mergeCell ref="D158:D160"/>
    <mergeCell ref="D161:D164"/>
    <mergeCell ref="D127:D128"/>
    <mergeCell ref="D131:D133"/>
    <mergeCell ref="D134:D136"/>
    <mergeCell ref="D138:D140"/>
    <mergeCell ref="D141:D143"/>
    <mergeCell ref="D144:D145"/>
    <mergeCell ref="D111:D113"/>
    <mergeCell ref="D114:D116"/>
    <mergeCell ref="D120:D121"/>
    <mergeCell ref="D122:D124"/>
    <mergeCell ref="D125:D126"/>
    <mergeCell ref="J125:J126"/>
    <mergeCell ref="K98:K99"/>
    <mergeCell ref="L98:L99"/>
    <mergeCell ref="D104:D105"/>
    <mergeCell ref="J104:J105"/>
    <mergeCell ref="D106:D108"/>
    <mergeCell ref="D109:D110"/>
    <mergeCell ref="A95:A99"/>
    <mergeCell ref="B95:B99"/>
    <mergeCell ref="C95:C99"/>
    <mergeCell ref="D95:D99"/>
    <mergeCell ref="J95:J96"/>
    <mergeCell ref="J98:J99"/>
    <mergeCell ref="D75:D77"/>
    <mergeCell ref="J75:J77"/>
    <mergeCell ref="D78:D80"/>
    <mergeCell ref="J78:J80"/>
    <mergeCell ref="D89:D93"/>
    <mergeCell ref="J89:J90"/>
    <mergeCell ref="J91:J92"/>
    <mergeCell ref="D54:D57"/>
    <mergeCell ref="D58:D61"/>
    <mergeCell ref="J58:J60"/>
    <mergeCell ref="D62:D63"/>
    <mergeCell ref="D68:D71"/>
    <mergeCell ref="D72:D74"/>
    <mergeCell ref="D32:D36"/>
    <mergeCell ref="C37:C48"/>
    <mergeCell ref="D37:D42"/>
    <mergeCell ref="D43:D48"/>
    <mergeCell ref="J43:J48"/>
    <mergeCell ref="A49:A53"/>
    <mergeCell ref="B49:B53"/>
    <mergeCell ref="C49:C53"/>
    <mergeCell ref="D49:D51"/>
    <mergeCell ref="C15:J15"/>
    <mergeCell ref="D26:D31"/>
    <mergeCell ref="J27:J31"/>
    <mergeCell ref="G9:G11"/>
    <mergeCell ref="H9:H11"/>
    <mergeCell ref="I9:I11"/>
    <mergeCell ref="J9:M9"/>
    <mergeCell ref="J10:J11"/>
    <mergeCell ref="K10:M10"/>
    <mergeCell ref="C9:C11"/>
    <mergeCell ref="D9:D11"/>
    <mergeCell ref="E9:E11"/>
    <mergeCell ref="F9:F11"/>
    <mergeCell ref="J1:M1"/>
    <mergeCell ref="J2:M2"/>
    <mergeCell ref="A4:P4"/>
    <mergeCell ref="A5:P5"/>
    <mergeCell ref="A6:P6"/>
    <mergeCell ref="J8:M8"/>
    <mergeCell ref="A12:J12"/>
    <mergeCell ref="A13:J13"/>
    <mergeCell ref="B14:J14"/>
    <mergeCell ref="A9:A11"/>
    <mergeCell ref="B9:B11"/>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Aiškinamoji lentelė</vt:lpstr>
      <vt:lpstr>6 programa</vt:lpstr>
      <vt:lpstr>Lyginamasis variantas</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2023-06-07T11:44:54Z</cp:lastPrinted>
  <dcterms:created xsi:type="dcterms:W3CDTF">2007-07-27T10:32:34Z</dcterms:created>
  <dcterms:modified xsi:type="dcterms:W3CDTF">2023-06-09T10:46:43Z</dcterms:modified>
</cp:coreProperties>
</file>